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7\"/>
    </mc:Choice>
  </mc:AlternateContent>
  <xr:revisionPtr revIDLastSave="0" documentId="13_ncr:1_{F671DDE4-AE2A-4183-9ED5-99A04EBAB6B0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Card!$A$85</definedName>
    <definedName name="Внеш">Card!$A$81</definedName>
    <definedName name="Выход1">Dop!$B$5</definedName>
    <definedName name="Выход2">Dop!$B$6</definedName>
    <definedName name="Выход3">Dop!$B$7</definedName>
    <definedName name="Зав_Долж">Card!$A$107</definedName>
    <definedName name="Зав_Подп">Card!$K$106</definedName>
    <definedName name="Зав_ФИО">Card!$O$106</definedName>
    <definedName name="Запах">Card!$A$84</definedName>
    <definedName name="Индекс">Card!$H$94</definedName>
    <definedName name="Индекс_Заг">Dop!$B$11</definedName>
    <definedName name="Кальк_ДОлж">Card!$A$109</definedName>
    <definedName name="Кальк_Под">Card!$K$108</definedName>
    <definedName name="Кальк_ФИО">Card!$O$108</definedName>
    <definedName name="Конс">Card!$A$83</definedName>
    <definedName name="МБ">Card!$A$95</definedName>
    <definedName name="Отв_Долж">Card!$A$105</definedName>
    <definedName name="Отв_Подп">Card!$K$104</definedName>
    <definedName name="Отв_ФИО">Card!$O$104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Card!$A$63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Card!$A$66</definedName>
    <definedName name="ТК_Заг">Card!$J$18</definedName>
    <definedName name="Треб">Card!$A$77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Card!$M$90</definedName>
    <definedName name="ФХ_Сах">Card!$M$91</definedName>
    <definedName name="ФХ_Сах_Кок">Card!$BK$89</definedName>
    <definedName name="ФХ_Спирт">Card!$BK$90</definedName>
    <definedName name="ФХ_Сух">Card!$M$89</definedName>
    <definedName name="Цвет">Card!$A$82</definedName>
    <definedName name="ЦФото">Card!$A$110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" l="1"/>
  <c r="BA61" i="1"/>
  <c r="AB61" i="1"/>
  <c r="Z61" i="1"/>
  <c r="T61" i="1"/>
  <c r="BA60" i="1"/>
  <c r="AB60" i="1"/>
  <c r="Z60" i="1"/>
  <c r="T60" i="1"/>
  <c r="BA59" i="1"/>
  <c r="AB59" i="1"/>
  <c r="Z59" i="1"/>
  <c r="T59" i="1"/>
  <c r="BA58" i="1"/>
  <c r="AB58" i="1"/>
  <c r="Z58" i="1"/>
  <c r="T58" i="1"/>
  <c r="BA57" i="1"/>
  <c r="AB57" i="1"/>
  <c r="Z57" i="1"/>
  <c r="T57" i="1"/>
  <c r="BA56" i="1"/>
  <c r="AB56" i="1"/>
  <c r="Z56" i="1"/>
  <c r="T56" i="1"/>
  <c r="BA55" i="1"/>
  <c r="AB55" i="1"/>
  <c r="Z55" i="1"/>
  <c r="T55" i="1"/>
  <c r="BA54" i="1"/>
  <c r="AB54" i="1"/>
  <c r="Z54" i="1"/>
  <c r="T54" i="1"/>
  <c r="BA53" i="1"/>
  <c r="AB53" i="1"/>
  <c r="Z53" i="1"/>
  <c r="T53" i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97" i="1"/>
  <c r="A97" i="1"/>
  <c r="A86" i="1"/>
  <c r="I8" i="4"/>
  <c r="I7" i="4"/>
  <c r="I9" i="4" s="1"/>
  <c r="BI99" i="1" s="1"/>
  <c r="BI102" i="1" s="1"/>
  <c r="AX100" i="1"/>
  <c r="BE102" i="1"/>
  <c r="BA102" i="1"/>
  <c r="Y100" i="1"/>
  <c r="F100" i="1"/>
  <c r="Y99" i="1"/>
  <c r="X102" i="1"/>
  <c r="E102" i="1"/>
  <c r="F99" i="1"/>
  <c r="W100" i="1"/>
  <c r="W99" i="1"/>
  <c r="X101" i="1"/>
  <c r="A103" i="1"/>
  <c r="AK101" i="1"/>
  <c r="R102" i="1"/>
  <c r="AK102" i="1" s="1"/>
  <c r="J100" i="1"/>
  <c r="AC100" i="1" s="1"/>
  <c r="J99" i="1"/>
  <c r="AC99" i="1" s="1"/>
  <c r="AI102" i="1"/>
  <c r="AG102" i="1"/>
  <c r="AE102" i="1"/>
  <c r="P102" i="1"/>
  <c r="N102" i="1"/>
  <c r="L102" i="1"/>
  <c r="AC102" i="1"/>
  <c r="AA102" i="1"/>
  <c r="V102" i="1"/>
  <c r="T102" i="1"/>
  <c r="J102" i="1"/>
  <c r="BE99" i="1"/>
  <c r="BA99" i="1"/>
  <c r="H102" i="1"/>
  <c r="C102" i="1"/>
  <c r="A102" i="1"/>
  <c r="AX80" i="1"/>
  <c r="T80" i="1"/>
  <c r="I5" i="3"/>
  <c r="I4" i="3"/>
  <c r="I3" i="3"/>
  <c r="AX109" i="1"/>
  <c r="AX107" i="1"/>
  <c r="AX105" i="1"/>
  <c r="T109" i="1"/>
  <c r="T107" i="1"/>
  <c r="T105" i="1"/>
  <c r="AH98" i="1"/>
  <c r="AC98" i="1"/>
  <c r="T98" i="1"/>
  <c r="A96" i="1"/>
  <c r="T96" i="1" s="1"/>
  <c r="T100" i="1"/>
  <c r="AH99" i="1"/>
  <c r="T99" i="1"/>
  <c r="D100" i="1"/>
  <c r="A100" i="1"/>
  <c r="O99" i="1"/>
  <c r="BA90" i="1"/>
  <c r="BA89" i="1"/>
  <c r="D91" i="1"/>
  <c r="W91" i="1" s="1"/>
  <c r="D90" i="1"/>
  <c r="W90" i="1" s="1"/>
  <c r="D89" i="1"/>
  <c r="W89" i="1" s="1"/>
  <c r="AF91" i="1"/>
  <c r="AF90" i="1"/>
  <c r="AF89" i="1"/>
  <c r="T85" i="1"/>
  <c r="AX25" i="1"/>
  <c r="BA63" i="1"/>
  <c r="BA62" i="1"/>
  <c r="BA35" i="1"/>
  <c r="BA34" i="1"/>
  <c r="BA33" i="1"/>
  <c r="BA32" i="1"/>
  <c r="T32" i="1"/>
  <c r="BL108" i="1"/>
  <c r="BL106" i="1"/>
  <c r="BL104" i="1"/>
  <c r="AX85" i="1"/>
  <c r="AX84" i="1"/>
  <c r="AX83" i="1"/>
  <c r="AX82" i="1"/>
  <c r="AX81" i="1"/>
  <c r="AX77" i="1"/>
  <c r="AX66" i="1"/>
  <c r="BG20" i="1"/>
  <c r="AX96" i="1" s="1"/>
  <c r="BG17" i="1"/>
  <c r="BP10" i="1"/>
  <c r="T22" i="1"/>
  <c r="AH108" i="1"/>
  <c r="AH106" i="1"/>
  <c r="AH104" i="1"/>
  <c r="T95" i="1"/>
  <c r="T84" i="1"/>
  <c r="T83" i="1"/>
  <c r="T82" i="1"/>
  <c r="T81" i="1"/>
  <c r="T77" i="1"/>
  <c r="T66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63" i="1"/>
  <c r="AB62" i="1"/>
  <c r="AB33" i="1"/>
  <c r="AB32" i="1"/>
  <c r="Z63" i="1"/>
  <c r="Z62" i="1"/>
  <c r="Z33" i="1"/>
  <c r="Z32" i="1"/>
  <c r="T63" i="1"/>
  <c r="T62" i="1"/>
  <c r="T33" i="1"/>
  <c r="J18" i="1"/>
  <c r="J17" i="1"/>
  <c r="D99" i="1"/>
  <c r="A99" i="1"/>
  <c r="S10" i="1"/>
  <c r="AX23" i="1" l="1"/>
</calcChain>
</file>

<file path=xl/sharedStrings.xml><?xml version="1.0" encoding="utf-8"?>
<sst xmlns="http://schemas.openxmlformats.org/spreadsheetml/2006/main" count="287" uniqueCount="197">
  <si>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</si>
  <si>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</si>
  <si>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</si>
  <si>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</si>
  <si>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</si>
  <si>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</si>
  <si>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</si>
  <si>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</si>
  <si>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</si>
  <si>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</si>
  <si>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</si>
  <si>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</si>
  <si>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</si>
  <si>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</si>
  <si>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</si>
  <si>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</si>
  <si>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</si>
  <si>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</si>
  <si>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</si>
  <si>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</si>
  <si>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</si>
  <si>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</si>
  <si>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</si>
  <si>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</si>
  <si>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</si>
  <si>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</si>
  <si>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</si>
  <si>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</si>
  <si>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</si>
  <si>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</si>
  <si>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</si>
  <si>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</si>
  <si>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</si>
  <si>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</si>
  <si>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</si>
  <si>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</si>
  <si>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</si>
  <si>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</si>
  <si>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</si>
  <si>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</si>
  <si>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</si>
  <si>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</si>
  <si>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</si>
  <si>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</si>
  <si>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</si>
  <si>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</si>
  <si>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</si>
  <si>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</si>
  <si>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</si>
  <si>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</si>
  <si>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</si>
  <si>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</si>
  <si>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</si>
  <si>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</si>
  <si>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</si>
  <si>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</si>
  <si>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</si>
  <si>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</si>
  <si>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</si>
  <si>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</si>
  <si>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</si>
  <si>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</si>
  <si>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</si>
  <si>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</si>
  <si>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</si>
  <si>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</si>
  <si>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</si>
  <si>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</si>
  <si>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</si>
  <si>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</si>
  <si>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</si>
  <si>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</si>
  <si>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</si>
  <si>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</si>
  <si>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</si>
  <si>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</si>
  <si>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</si>
  <si>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</si>
  <si>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</si>
  <si>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</si>
  <si>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</si>
  <si>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</si>
  <si>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</si>
  <si>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</si>
  <si>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</si>
  <si>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</si>
  <si>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</si>
  <si>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</si>
  <si>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</si>
  <si>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</si>
  <si>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</si>
  <si>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</si>
  <si>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</si>
  <si>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</si>
  <si>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</si>
  <si>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</si>
  <si>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</si>
  <si>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</si>
  <si>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</si>
  <si>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</si>
  <si>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</si>
  <si>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</si>
  <si>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</si>
  <si>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</si>
  <si>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</si>
  <si>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</si>
  <si>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</si>
  <si>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</si>
  <si>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</si>
  <si>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</si>
  <si>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</si>
  <si>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</si>
  <si>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</si>
  <si>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</si>
  <si>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</si>
  <si>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</si>
  <si>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</si>
  <si>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</si>
  <si>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</si>
  <si>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</si>
  <si>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</si>
  <si>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</si>
  <si>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</si>
  <si>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</si>
  <si>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</si>
  <si>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</si>
  <si>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</si>
  <si>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</si>
  <si>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</si>
  <si>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</si>
  <si>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</si>
  <si>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</si>
  <si>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</si>
  <si>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</si>
  <si>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</si>
  <si>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</si>
  <si>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</si>
  <si>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</si>
  <si>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</si>
  <si>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</si>
  <si>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</si>
  <si>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</si>
  <si>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</si>
  <si>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</si>
  <si>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</si>
  <si>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</si>
  <si>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</si>
  <si>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</si>
  <si>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</si>
  <si>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</si>
  <si>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</si>
  <si>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</si>
  <si>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</si>
  <si>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</si>
  <si>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</si>
  <si>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</si>
  <si>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</si>
  <si>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</si>
  <si>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</si>
  <si>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Тефтели из говядины</t>
  </si>
  <si>
    <t>108</t>
  </si>
  <si>
    <t/>
  </si>
  <si>
    <t>масло растительное, мука пшеничная в/с, молоко, говядина (котлетное мясо), хлеб, лук репчатый, вода, масло сливочное, морковь, сахар, томат-паста.</t>
  </si>
  <si>
    <t>90</t>
  </si>
  <si>
    <t>Расход сырья нетто, г на выход</t>
  </si>
  <si>
    <t>Масло растительное</t>
  </si>
  <si>
    <t>Лук репчатый</t>
  </si>
  <si>
    <t>Масса полуфабриката</t>
  </si>
  <si>
    <t>-</t>
  </si>
  <si>
    <t>Сохранность</t>
  </si>
  <si>
    <t>Пассерованный лук</t>
  </si>
  <si>
    <t>Мука пшеничная в/с</t>
  </si>
  <si>
    <t>Молоко</t>
  </si>
  <si>
    <t>Говядина (котлетное мясо)</t>
  </si>
  <si>
    <t>Хлеб</t>
  </si>
  <si>
    <t>Масса готовых тефтелей</t>
  </si>
  <si>
    <t>Вода</t>
  </si>
  <si>
    <t>Масло сливочное</t>
  </si>
  <si>
    <t>Морковь</t>
  </si>
  <si>
    <t>Томат-паста</t>
  </si>
  <si>
    <t>Соус томатный №234, сб. 2021</t>
  </si>
  <si>
    <t>Выход готового блюда</t>
  </si>
  <si>
    <t>Подготовленное мясо (см. ТК № 92) пропускают через мясорубку, добавляют предварительно замоченный в молоке хлеб, затем вторично пропускают через мясорубку.
В котлетную массу добавляют измельченный пассерованный лук, соль, перемешивают и формуют в виде шариков, панируют в муке, перекладывают в неглубокую посуду в 1-2 ряда, заливают томатным соусом (см. ТК № 234), в который добавляют 10-20 г воды и тушат 8-10 мин.
Отпускают тефтели с гарниром и соусом, в котором они тушились.</t>
  </si>
  <si>
    <t>Внешний вид – тефтели в виде шариков без трещин, пропитанных соусом.</t>
  </si>
  <si>
    <t>Цвет – тефтелей – коричневый, соуса – розовый.</t>
  </si>
  <si>
    <t>Консистенция – в меру плотная, сочная.</t>
  </si>
  <si>
    <t>Вкус – тушеного мяса, соуса и гарнира, умеренно соленый.</t>
  </si>
  <si>
    <t>Запах – тушеного мяса, соуса и гарнира,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</si>
  <si>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</si>
  <si>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</si>
  <si>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</si>
  <si>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90</t>
  </si>
  <si>
    <t>Перечень сырья: масло растительное, мука пшеничная в/с, молоко, говядина (котлетное мясо), хлеб, лук репчатый, вода, масло сливочное, морковь, сахар, томат-паста.</t>
  </si>
  <si>
    <t>высокое</t>
  </si>
  <si>
    <t>удовлетворительное</t>
  </si>
  <si>
    <t>13,9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</si>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</sst>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109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№108</v>
      </c>
      <c r="T17" s="22"/>
      <c r="AC17" s="23" t="str">
        <f>"ТЕХНИКО-ТЕХНОЛОГИЧЕСКАЯ КАРТА №" &amp; Рец_Номер</f>
        <v>ТЕХНИКО-ТЕХНОЛОГИЧЕСКАЯ КАРТА №108</v>
      </c>
      <c r="AX17" s="22"/>
      <c r="BG17" s="23" t="str">
        <f>"ТЕХНИКО-ТЕХНОЛОГИЧЕСКАЯ КАРТА №" &amp; Рец_Номер</f>
        <v>ТЕХНИКО-ТЕХНОЛОГИЧЕСКАЯ КАРТА №108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№108</v>
      </c>
      <c r="T18" s="22"/>
      <c r="AC18" s="23" t="str">
        <f>"ТЕХНОЛОГИЧЕСКАЯ КАРТА №" &amp; Рец_Номер</f>
        <v>ТЕХНОЛОГИЧЕСКАЯ КАРТА №108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Тефтели из говядины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Тефтели из говядины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Тефтели из говядины,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Тефтели из говядины,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Тефтели из говядины,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3</v>
      </c>
      <c r="H32" s="144"/>
      <c r="I32" s="143">
        <v>3</v>
      </c>
      <c r="J32" s="144"/>
      <c r="K32" s="158">
        <v>30</v>
      </c>
      <c r="L32" s="159"/>
      <c r="M32" s="160"/>
      <c r="N32" s="158">
        <v>60</v>
      </c>
      <c r="O32" s="159"/>
      <c r="P32" s="160"/>
      <c r="Q32" s="158">
        <v>90</v>
      </c>
      <c r="R32" s="159"/>
      <c r="S32" s="159"/>
      <c r="T32" s="60" t="str">
        <f t="shared" ref="T32:T63" si="0">IF(A32&lt;&gt;"",A32,"")</f>
        <v>Масло растительное</v>
      </c>
      <c r="U32" s="60"/>
      <c r="V32" s="60"/>
      <c r="W32" s="60"/>
      <c r="X32" s="60"/>
      <c r="Y32" s="61"/>
      <c r="Z32" s="143">
        <f t="shared" ref="Z32:Z63" si="1">IF(G32&lt;&gt;"",G32,"")</f>
        <v>3</v>
      </c>
      <c r="AA32" s="144"/>
      <c r="AB32" s="143">
        <f t="shared" ref="AB32:AB63" si="2">IF(I32&lt;&gt;"",I32,"")</f>
        <v>3</v>
      </c>
      <c r="AC32" s="144"/>
      <c r="AD32" s="140">
        <v>3.5244719999999998</v>
      </c>
      <c r="AE32" s="145"/>
      <c r="AF32" s="156"/>
      <c r="AG32" s="140">
        <v>0</v>
      </c>
      <c r="AH32" s="145"/>
      <c r="AI32" s="139">
        <v>3.5244719999999998</v>
      </c>
      <c r="AJ32" s="139"/>
      <c r="AK32" s="139">
        <v>0</v>
      </c>
      <c r="AL32" s="140"/>
      <c r="AM32" s="139">
        <v>0</v>
      </c>
      <c r="AN32" s="139"/>
      <c r="AO32" s="139"/>
      <c r="AP32" s="139">
        <v>3.5244719999999998</v>
      </c>
      <c r="AQ32" s="139"/>
      <c r="AR32" s="140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7" t="str">
        <f t="shared" ref="BA32:BA63" si="3">IF(A32&lt;&gt;"",A32,"")</f>
        <v>Масло растительное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23.842500000000005</v>
      </c>
      <c r="H33" s="63"/>
      <c r="I33" s="62">
        <v>20.024999999999999</v>
      </c>
      <c r="J33" s="63"/>
      <c r="K33" s="66">
        <v>200.25</v>
      </c>
      <c r="L33" s="67"/>
      <c r="M33" s="68"/>
      <c r="N33" s="66">
        <v>400.5</v>
      </c>
      <c r="O33" s="67"/>
      <c r="P33" s="68"/>
      <c r="Q33" s="66">
        <v>600.75</v>
      </c>
      <c r="R33" s="67"/>
      <c r="S33" s="67"/>
      <c r="T33" s="60" t="str">
        <f t="shared" si="0"/>
        <v>Лук репчатый</v>
      </c>
      <c r="U33" s="60"/>
      <c r="V33" s="60"/>
      <c r="W33" s="60"/>
      <c r="X33" s="60"/>
      <c r="Y33" s="61"/>
      <c r="Z33" s="62">
        <f t="shared" si="1"/>
        <v>23.842500000000005</v>
      </c>
      <c r="AA33" s="63"/>
      <c r="AB33" s="62">
        <f t="shared" si="2"/>
        <v>20.024999999999999</v>
      </c>
      <c r="AC33" s="63"/>
      <c r="AD33" s="54">
        <v>2.8035000000000001</v>
      </c>
      <c r="AE33" s="55"/>
      <c r="AF33" s="56"/>
      <c r="AG33" s="54">
        <v>0.28034999999999999</v>
      </c>
      <c r="AH33" s="55"/>
      <c r="AI33" s="141">
        <v>4.0050000000000002E-2</v>
      </c>
      <c r="AJ33" s="141"/>
      <c r="AK33" s="141">
        <v>1.64205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6.2077499999999999</v>
      </c>
      <c r="AT33" s="33">
        <v>0.16020000000000001</v>
      </c>
      <c r="AU33" s="33">
        <v>1.0012500000000001E-2</v>
      </c>
      <c r="AV33" s="33">
        <v>4.0049999999999999E-3</v>
      </c>
      <c r="AW33" s="33">
        <v>2.0024999999999999</v>
      </c>
      <c r="BA33" s="57" t="str">
        <f t="shared" si="3"/>
        <v>Лук репчатый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s="22" customFormat="1" ht="12" hidden="1" customHeight="1" x14ac:dyDescent="0.25">
      <c r="A34" s="94" t="s">
        <v>167</v>
      </c>
      <c r="B34" s="94"/>
      <c r="C34" s="94"/>
      <c r="D34" s="94"/>
      <c r="E34" s="94"/>
      <c r="F34" s="95"/>
      <c r="G34" s="96" t="s">
        <v>168</v>
      </c>
      <c r="H34" s="93"/>
      <c r="I34" s="92">
        <v>23.024999999999999</v>
      </c>
      <c r="J34" s="93"/>
      <c r="K34" s="97"/>
      <c r="L34" s="98"/>
      <c r="M34" s="99"/>
      <c r="N34" s="97"/>
      <c r="O34" s="98"/>
      <c r="P34" s="99"/>
      <c r="Q34" s="97"/>
      <c r="R34" s="98"/>
      <c r="S34" s="98"/>
      <c r="T34" s="90" t="str">
        <f t="shared" si="0"/>
        <v>Масса полуфабриката</v>
      </c>
      <c r="U34" s="90"/>
      <c r="V34" s="90"/>
      <c r="W34" s="90"/>
      <c r="X34" s="90"/>
      <c r="Y34" s="91"/>
      <c r="Z34" s="92" t="str">
        <f t="shared" si="1"/>
        <v>-</v>
      </c>
      <c r="AA34" s="93"/>
      <c r="AB34" s="92">
        <f t="shared" si="2"/>
        <v>23.024999999999999</v>
      </c>
      <c r="AC34" s="93"/>
      <c r="AD34" s="84">
        <v>6.3279719999999999</v>
      </c>
      <c r="AE34" s="85"/>
      <c r="AF34" s="86"/>
      <c r="AG34" s="84">
        <v>0.28034999999999999</v>
      </c>
      <c r="AH34" s="86"/>
      <c r="AI34" s="84">
        <v>3.5645219999999997</v>
      </c>
      <c r="AJ34" s="86"/>
      <c r="AK34" s="84">
        <v>1.64205</v>
      </c>
      <c r="AL34" s="85"/>
      <c r="AM34" s="84">
        <v>0</v>
      </c>
      <c r="AN34" s="85"/>
      <c r="AO34" s="86"/>
      <c r="AP34" s="84">
        <v>3.5244719999999998</v>
      </c>
      <c r="AQ34" s="85"/>
      <c r="AR34" s="85"/>
      <c r="AS34" s="48">
        <v>6.2077499999999999</v>
      </c>
      <c r="AT34" s="48">
        <v>0.16020000000000001</v>
      </c>
      <c r="AU34" s="48">
        <v>1.0012500000000001E-2</v>
      </c>
      <c r="AV34" s="48">
        <v>4.0049999999999999E-3</v>
      </c>
      <c r="AW34" s="48">
        <v>2.0024999999999999</v>
      </c>
      <c r="BA34" s="87" t="str">
        <f t="shared" si="3"/>
        <v>Масса полуфабриката</v>
      </c>
      <c r="BB34" s="87"/>
      <c r="BC34" s="87"/>
      <c r="BD34" s="87"/>
      <c r="BE34" s="87"/>
      <c r="BF34" s="87"/>
      <c r="BG34" s="87"/>
      <c r="BH34" s="88"/>
      <c r="BI34" s="89"/>
      <c r="BJ34" s="89"/>
      <c r="BK34" s="88"/>
      <c r="BL34" s="89"/>
      <c r="BM34" s="89"/>
    </row>
    <row r="35" spans="1:65" s="50" customFormat="1" ht="12" hidden="1" customHeight="1" x14ac:dyDescent="0.25">
      <c r="A35" s="79" t="s">
        <v>169</v>
      </c>
      <c r="B35" s="79"/>
      <c r="C35" s="79"/>
      <c r="D35" s="79"/>
      <c r="E35" s="79"/>
      <c r="F35" s="80"/>
      <c r="G35" s="77"/>
      <c r="H35" s="78"/>
      <c r="I35" s="77"/>
      <c r="J35" s="78"/>
      <c r="K35" s="81"/>
      <c r="L35" s="82"/>
      <c r="M35" s="83"/>
      <c r="N35" s="81"/>
      <c r="O35" s="82"/>
      <c r="P35" s="83"/>
      <c r="Q35" s="81"/>
      <c r="R35" s="82"/>
      <c r="S35" s="82"/>
      <c r="T35" s="75" t="str">
        <f t="shared" si="0"/>
        <v>Сохранность</v>
      </c>
      <c r="U35" s="75"/>
      <c r="V35" s="75"/>
      <c r="W35" s="75"/>
      <c r="X35" s="75"/>
      <c r="Y35" s="76"/>
      <c r="Z35" s="77" t="str">
        <f t="shared" si="1"/>
        <v/>
      </c>
      <c r="AA35" s="78"/>
      <c r="AB35" s="77" t="str">
        <f t="shared" si="2"/>
        <v/>
      </c>
      <c r="AC35" s="78"/>
      <c r="AD35" s="69">
        <v>90</v>
      </c>
      <c r="AE35" s="70"/>
      <c r="AF35" s="71"/>
      <c r="AG35" s="69">
        <v>98</v>
      </c>
      <c r="AH35" s="71"/>
      <c r="AI35" s="69">
        <v>90</v>
      </c>
      <c r="AJ35" s="71"/>
      <c r="AK35" s="69">
        <v>97.5</v>
      </c>
      <c r="AL35" s="70"/>
      <c r="AM35" s="69">
        <v>98</v>
      </c>
      <c r="AN35" s="70"/>
      <c r="AO35" s="71"/>
      <c r="AP35" s="69">
        <v>90</v>
      </c>
      <c r="AQ35" s="70"/>
      <c r="AR35" s="70"/>
      <c r="AS35" s="49">
        <v>98</v>
      </c>
      <c r="AT35" s="49">
        <v>98</v>
      </c>
      <c r="AU35" s="49">
        <v>85</v>
      </c>
      <c r="AV35" s="49">
        <v>85</v>
      </c>
      <c r="AW35" s="49">
        <v>40</v>
      </c>
      <c r="BA35" s="72" t="str">
        <f t="shared" si="3"/>
        <v>Сохранность</v>
      </c>
      <c r="BB35" s="72"/>
      <c r="BC35" s="72"/>
      <c r="BD35" s="72"/>
      <c r="BE35" s="72"/>
      <c r="BF35" s="72"/>
      <c r="BG35" s="72"/>
      <c r="BH35" s="73"/>
      <c r="BI35" s="74"/>
      <c r="BJ35" s="74"/>
      <c r="BK35" s="73"/>
      <c r="BL35" s="74"/>
      <c r="BM35" s="74"/>
    </row>
    <row r="36" spans="1:65" s="22" customFormat="1" ht="12" customHeight="1" x14ac:dyDescent="0.25">
      <c r="A36" s="94" t="s">
        <v>170</v>
      </c>
      <c r="B36" s="94"/>
      <c r="C36" s="94"/>
      <c r="D36" s="94"/>
      <c r="E36" s="94"/>
      <c r="F36" s="95"/>
      <c r="G36" s="92"/>
      <c r="H36" s="93"/>
      <c r="I36" s="92">
        <v>9.9750000000000192</v>
      </c>
      <c r="J36" s="93"/>
      <c r="K36" s="97">
        <v>99.750000000000199</v>
      </c>
      <c r="L36" s="98"/>
      <c r="M36" s="99"/>
      <c r="N36" s="97">
        <v>199.5000000000004</v>
      </c>
      <c r="O36" s="98"/>
      <c r="P36" s="99"/>
      <c r="Q36" s="97">
        <v>299.25000000000057</v>
      </c>
      <c r="R36" s="98"/>
      <c r="S36" s="98"/>
      <c r="T36" s="90" t="str">
        <f t="shared" ref="T36:T61" si="4">IF(A36&lt;&gt;"",A36,"")</f>
        <v>Пассерованный лук</v>
      </c>
      <c r="U36" s="90"/>
      <c r="V36" s="90"/>
      <c r="W36" s="90"/>
      <c r="X36" s="90"/>
      <c r="Y36" s="91"/>
      <c r="Z36" s="92" t="str">
        <f t="shared" ref="Z36:Z61" si="5">IF(G36&lt;&gt;"",G36,"")</f>
        <v/>
      </c>
      <c r="AA36" s="93"/>
      <c r="AB36" s="92">
        <f t="shared" ref="AB36:AB61" si="6">IF(I36&lt;&gt;"",I36,"")</f>
        <v>9.9750000000000192</v>
      </c>
      <c r="AC36" s="93"/>
      <c r="AD36" s="84">
        <v>5.6951748000000002</v>
      </c>
      <c r="AE36" s="85"/>
      <c r="AF36" s="86"/>
      <c r="AG36" s="84">
        <v>0.27474300000000001</v>
      </c>
      <c r="AH36" s="86"/>
      <c r="AI36" s="84">
        <v>3.2080697999999996</v>
      </c>
      <c r="AJ36" s="86"/>
      <c r="AK36" s="84">
        <v>1.59298875</v>
      </c>
      <c r="AL36" s="85"/>
      <c r="AM36" s="84">
        <v>0</v>
      </c>
      <c r="AN36" s="85"/>
      <c r="AO36" s="86"/>
      <c r="AP36" s="84">
        <v>3.1720248</v>
      </c>
      <c r="AQ36" s="85"/>
      <c r="AR36" s="85"/>
      <c r="AS36" s="48">
        <v>6.0835949999999999</v>
      </c>
      <c r="AT36" s="48">
        <v>0.156996</v>
      </c>
      <c r="AU36" s="48">
        <v>8.5106250000000008E-3</v>
      </c>
      <c r="AV36" s="48">
        <v>3.4042499999999997E-3</v>
      </c>
      <c r="AW36" s="48">
        <v>0.80099999999999993</v>
      </c>
      <c r="BA36" s="87" t="str">
        <f t="shared" ref="BA36:BA61" si="7">IF(A36&lt;&gt;"",A36,"")</f>
        <v>Пассерованный лук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5" ht="12" customHeight="1" x14ac:dyDescent="0.25">
      <c r="A37" s="64" t="s">
        <v>171</v>
      </c>
      <c r="B37" s="64"/>
      <c r="C37" s="64"/>
      <c r="D37" s="64"/>
      <c r="E37" s="64"/>
      <c r="F37" s="65"/>
      <c r="G37" s="62">
        <v>3.7500000000000004</v>
      </c>
      <c r="H37" s="63"/>
      <c r="I37" s="62">
        <v>3.7500000000000004</v>
      </c>
      <c r="J37" s="63"/>
      <c r="K37" s="66">
        <v>37.500000000000007</v>
      </c>
      <c r="L37" s="67"/>
      <c r="M37" s="68"/>
      <c r="N37" s="66">
        <v>75.000000000000014</v>
      </c>
      <c r="O37" s="67"/>
      <c r="P37" s="68"/>
      <c r="Q37" s="66">
        <v>112.50000000000001</v>
      </c>
      <c r="R37" s="67"/>
      <c r="S37" s="67"/>
      <c r="T37" s="60" t="str">
        <f t="shared" si="4"/>
        <v>Мука пшеничная в/с</v>
      </c>
      <c r="U37" s="60"/>
      <c r="V37" s="60"/>
      <c r="W37" s="60"/>
      <c r="X37" s="60"/>
      <c r="Y37" s="61"/>
      <c r="Z37" s="62">
        <f t="shared" si="5"/>
        <v>3.7500000000000004</v>
      </c>
      <c r="AA37" s="63"/>
      <c r="AB37" s="62">
        <f t="shared" si="6"/>
        <v>3.7500000000000004</v>
      </c>
      <c r="AC37" s="63"/>
      <c r="AD37" s="54">
        <v>3.2250000000000001</v>
      </c>
      <c r="AE37" s="55"/>
      <c r="AF37" s="56"/>
      <c r="AG37" s="54">
        <v>0.40500000000000003</v>
      </c>
      <c r="AH37" s="56"/>
      <c r="AI37" s="54">
        <v>4.8750000000000002E-2</v>
      </c>
      <c r="AJ37" s="56"/>
      <c r="AK37" s="54">
        <v>2.5837500000000002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0.67500000000000004</v>
      </c>
      <c r="AT37" s="33">
        <v>4.4999999999999998E-2</v>
      </c>
      <c r="AU37" s="33">
        <v>6.3749999999999996E-3</v>
      </c>
      <c r="AV37" s="33">
        <v>1.5E-3</v>
      </c>
      <c r="AW37" s="33">
        <v>0</v>
      </c>
      <c r="BA37" s="57" t="str">
        <f t="shared" si="7"/>
        <v>Мука пшеничная в/с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172</v>
      </c>
      <c r="B38" s="64"/>
      <c r="C38" s="64"/>
      <c r="D38" s="64"/>
      <c r="E38" s="64"/>
      <c r="F38" s="65"/>
      <c r="G38" s="62">
        <v>12</v>
      </c>
      <c r="H38" s="63"/>
      <c r="I38" s="62">
        <v>12</v>
      </c>
      <c r="J38" s="63"/>
      <c r="K38" s="66">
        <v>120</v>
      </c>
      <c r="L38" s="67"/>
      <c r="M38" s="68"/>
      <c r="N38" s="66">
        <v>240</v>
      </c>
      <c r="O38" s="67"/>
      <c r="P38" s="68"/>
      <c r="Q38" s="66">
        <v>360</v>
      </c>
      <c r="R38" s="67"/>
      <c r="S38" s="67"/>
      <c r="T38" s="60" t="str">
        <f t="shared" si="4"/>
        <v>Молоко</v>
      </c>
      <c r="U38" s="60"/>
      <c r="V38" s="60"/>
      <c r="W38" s="60"/>
      <c r="X38" s="60"/>
      <c r="Y38" s="61"/>
      <c r="Z38" s="62">
        <f t="shared" si="5"/>
        <v>12</v>
      </c>
      <c r="AA38" s="63"/>
      <c r="AB38" s="62">
        <f t="shared" si="6"/>
        <v>12</v>
      </c>
      <c r="AC38" s="63"/>
      <c r="AD38" s="54">
        <v>1.3919999999999999</v>
      </c>
      <c r="AE38" s="55"/>
      <c r="AF38" s="56"/>
      <c r="AG38" s="54">
        <v>0.34799999999999998</v>
      </c>
      <c r="AH38" s="56"/>
      <c r="AI38" s="54">
        <v>0.38400000000000001</v>
      </c>
      <c r="AJ38" s="56"/>
      <c r="AK38" s="54">
        <v>0.56399999999999995</v>
      </c>
      <c r="AL38" s="55"/>
      <c r="AM38" s="54">
        <v>0.34799999999999998</v>
      </c>
      <c r="AN38" s="55"/>
      <c r="AO38" s="56"/>
      <c r="AP38" s="54">
        <v>0</v>
      </c>
      <c r="AQ38" s="55"/>
      <c r="AR38" s="55"/>
      <c r="AS38" s="33">
        <v>14.4</v>
      </c>
      <c r="AT38" s="33">
        <v>1.2E-2</v>
      </c>
      <c r="AU38" s="33">
        <v>4.7999999999999996E-3</v>
      </c>
      <c r="AV38" s="33">
        <v>1.7999999999999999E-2</v>
      </c>
      <c r="AW38" s="33">
        <v>0.156</v>
      </c>
      <c r="BA38" s="57" t="str">
        <f t="shared" si="7"/>
        <v>Молоко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173</v>
      </c>
      <c r="B39" s="64"/>
      <c r="C39" s="64"/>
      <c r="D39" s="64"/>
      <c r="E39" s="64"/>
      <c r="F39" s="65"/>
      <c r="G39" s="62">
        <v>51.6</v>
      </c>
      <c r="H39" s="63"/>
      <c r="I39" s="62">
        <v>38.024999999999999</v>
      </c>
      <c r="J39" s="63"/>
      <c r="K39" s="66">
        <v>380.25</v>
      </c>
      <c r="L39" s="67"/>
      <c r="M39" s="68"/>
      <c r="N39" s="66">
        <v>760.5</v>
      </c>
      <c r="O39" s="67"/>
      <c r="P39" s="68"/>
      <c r="Q39" s="66">
        <v>1140.75</v>
      </c>
      <c r="R39" s="67"/>
      <c r="S39" s="67"/>
      <c r="T39" s="60" t="str">
        <f t="shared" si="4"/>
        <v>Говядина (котлетное мясо)</v>
      </c>
      <c r="U39" s="60"/>
      <c r="V39" s="60"/>
      <c r="W39" s="60"/>
      <c r="X39" s="60"/>
      <c r="Y39" s="61"/>
      <c r="Z39" s="62">
        <f t="shared" si="5"/>
        <v>51.6</v>
      </c>
      <c r="AA39" s="63"/>
      <c r="AB39" s="62">
        <f t="shared" si="6"/>
        <v>38.024999999999999</v>
      </c>
      <c r="AC39" s="63"/>
      <c r="AD39" s="54">
        <v>10.913175000000001</v>
      </c>
      <c r="AE39" s="55"/>
      <c r="AF39" s="56"/>
      <c r="AG39" s="54">
        <v>6.7684499999999996</v>
      </c>
      <c r="AH39" s="56"/>
      <c r="AI39" s="54">
        <v>3.8025000000000002</v>
      </c>
      <c r="AJ39" s="56"/>
      <c r="AK39" s="54">
        <v>0</v>
      </c>
      <c r="AL39" s="55"/>
      <c r="AM39" s="54">
        <v>6.7684499999999996</v>
      </c>
      <c r="AN39" s="55"/>
      <c r="AO39" s="56"/>
      <c r="AP39" s="54">
        <v>0</v>
      </c>
      <c r="AQ39" s="55"/>
      <c r="AR39" s="55"/>
      <c r="AS39" s="33">
        <v>3.42225</v>
      </c>
      <c r="AT39" s="33">
        <v>0.41827500000000001</v>
      </c>
      <c r="AU39" s="33">
        <v>2.2814999999999998E-2</v>
      </c>
      <c r="AV39" s="33">
        <v>6.0839999999999998E-2</v>
      </c>
      <c r="AW39" s="33">
        <v>0</v>
      </c>
      <c r="BA39" s="57" t="str">
        <f t="shared" si="7"/>
        <v>Говядина (котлетное мясо)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ht="12" customHeight="1" x14ac:dyDescent="0.25">
      <c r="A40" s="64" t="s">
        <v>174</v>
      </c>
      <c r="B40" s="64"/>
      <c r="C40" s="64"/>
      <c r="D40" s="64"/>
      <c r="E40" s="64"/>
      <c r="F40" s="65"/>
      <c r="G40" s="62">
        <v>8.0249999999999986</v>
      </c>
      <c r="H40" s="63"/>
      <c r="I40" s="62">
        <v>8.0249999999999986</v>
      </c>
      <c r="J40" s="63"/>
      <c r="K40" s="66">
        <v>80.249999999999986</v>
      </c>
      <c r="L40" s="67"/>
      <c r="M40" s="68"/>
      <c r="N40" s="66">
        <v>160.49999999999997</v>
      </c>
      <c r="O40" s="67"/>
      <c r="P40" s="68"/>
      <c r="Q40" s="66">
        <v>240.74999999999994</v>
      </c>
      <c r="R40" s="67"/>
      <c r="S40" s="67"/>
      <c r="T40" s="60" t="str">
        <f t="shared" si="4"/>
        <v>Хлеб</v>
      </c>
      <c r="U40" s="60"/>
      <c r="V40" s="60"/>
      <c r="W40" s="60"/>
      <c r="X40" s="60"/>
      <c r="Y40" s="61"/>
      <c r="Z40" s="62">
        <f t="shared" si="5"/>
        <v>8.0249999999999986</v>
      </c>
      <c r="AA40" s="63"/>
      <c r="AB40" s="62">
        <f t="shared" si="6"/>
        <v>8.0249999999999986</v>
      </c>
      <c r="AC40" s="63"/>
      <c r="AD40" s="54">
        <v>4.9995750000000001</v>
      </c>
      <c r="AE40" s="55"/>
      <c r="AF40" s="56"/>
      <c r="AG40" s="54">
        <v>0.63397499999999996</v>
      </c>
      <c r="AH40" s="56"/>
      <c r="AI40" s="54">
        <v>8.0250000000000002E-2</v>
      </c>
      <c r="AJ40" s="56"/>
      <c r="AK40" s="54">
        <v>3.8760749999999997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1.84575</v>
      </c>
      <c r="AT40" s="33">
        <v>0.1605</v>
      </c>
      <c r="AU40" s="33">
        <v>1.2840000000000001E-2</v>
      </c>
      <c r="AV40" s="33">
        <v>4.8149999999999998E-3</v>
      </c>
      <c r="AW40" s="33">
        <v>0</v>
      </c>
      <c r="BA40" s="57" t="str">
        <f t="shared" si="7"/>
        <v>Хлеб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s="22" customFormat="1" ht="12" hidden="1" customHeight="1" x14ac:dyDescent="0.25">
      <c r="A41" s="94" t="s">
        <v>167</v>
      </c>
      <c r="B41" s="94"/>
      <c r="C41" s="94"/>
      <c r="D41" s="94"/>
      <c r="E41" s="94"/>
      <c r="F41" s="95"/>
      <c r="G41" s="96" t="s">
        <v>168</v>
      </c>
      <c r="H41" s="93"/>
      <c r="I41" s="92">
        <v>71.77500000000002</v>
      </c>
      <c r="J41" s="93"/>
      <c r="K41" s="97"/>
      <c r="L41" s="98"/>
      <c r="M41" s="99"/>
      <c r="N41" s="97"/>
      <c r="O41" s="98"/>
      <c r="P41" s="99"/>
      <c r="Q41" s="97"/>
      <c r="R41" s="98"/>
      <c r="S41" s="98"/>
      <c r="T41" s="90" t="str">
        <f t="shared" si="4"/>
        <v>Масса полуфабриката</v>
      </c>
      <c r="U41" s="90"/>
      <c r="V41" s="90"/>
      <c r="W41" s="90"/>
      <c r="X41" s="90"/>
      <c r="Y41" s="91"/>
      <c r="Z41" s="92" t="str">
        <f t="shared" si="5"/>
        <v>-</v>
      </c>
      <c r="AA41" s="93"/>
      <c r="AB41" s="92">
        <f t="shared" si="6"/>
        <v>71.77500000000002</v>
      </c>
      <c r="AC41" s="93"/>
      <c r="AD41" s="84">
        <v>26.2249248</v>
      </c>
      <c r="AE41" s="85"/>
      <c r="AF41" s="86"/>
      <c r="AG41" s="84">
        <v>8.4301680000000001</v>
      </c>
      <c r="AH41" s="86"/>
      <c r="AI41" s="84">
        <v>7.5235698000000006</v>
      </c>
      <c r="AJ41" s="86"/>
      <c r="AK41" s="84">
        <v>8.6168137500000004</v>
      </c>
      <c r="AL41" s="85"/>
      <c r="AM41" s="84">
        <v>7.1164499999999995</v>
      </c>
      <c r="AN41" s="85"/>
      <c r="AO41" s="86"/>
      <c r="AP41" s="84">
        <v>3.1720248</v>
      </c>
      <c r="AQ41" s="85"/>
      <c r="AR41" s="85"/>
      <c r="AS41" s="48">
        <v>26.426594999999999</v>
      </c>
      <c r="AT41" s="48">
        <v>0.792771</v>
      </c>
      <c r="AU41" s="48">
        <v>5.5340624999999997E-2</v>
      </c>
      <c r="AV41" s="48">
        <v>8.8559249999999992E-2</v>
      </c>
      <c r="AW41" s="48">
        <v>0.95699999999999996</v>
      </c>
      <c r="BA41" s="87" t="str">
        <f t="shared" si="7"/>
        <v>Масса полуфабриката</v>
      </c>
      <c r="BB41" s="87"/>
      <c r="BC41" s="87"/>
      <c r="BD41" s="87"/>
      <c r="BE41" s="87"/>
      <c r="BF41" s="87"/>
      <c r="BG41" s="87"/>
      <c r="BH41" s="88"/>
      <c r="BI41" s="89"/>
      <c r="BJ41" s="89"/>
      <c r="BK41" s="88"/>
      <c r="BL41" s="89"/>
      <c r="BM41" s="89"/>
    </row>
    <row r="42" spans="1:65" s="50" customFormat="1" ht="12" hidden="1" customHeight="1" x14ac:dyDescent="0.25">
      <c r="A42" s="79" t="s">
        <v>169</v>
      </c>
      <c r="B42" s="79"/>
      <c r="C42" s="79"/>
      <c r="D42" s="79"/>
      <c r="E42" s="79"/>
      <c r="F42" s="80"/>
      <c r="G42" s="77"/>
      <c r="H42" s="78"/>
      <c r="I42" s="77"/>
      <c r="J42" s="78"/>
      <c r="K42" s="81"/>
      <c r="L42" s="82"/>
      <c r="M42" s="83"/>
      <c r="N42" s="81"/>
      <c r="O42" s="82"/>
      <c r="P42" s="83"/>
      <c r="Q42" s="81"/>
      <c r="R42" s="82"/>
      <c r="S42" s="82"/>
      <c r="T42" s="75" t="str">
        <f t="shared" si="4"/>
        <v>Сохранность</v>
      </c>
      <c r="U42" s="75"/>
      <c r="V42" s="75"/>
      <c r="W42" s="75"/>
      <c r="X42" s="75"/>
      <c r="Y42" s="76"/>
      <c r="Z42" s="77" t="str">
        <f t="shared" si="5"/>
        <v/>
      </c>
      <c r="AA42" s="78"/>
      <c r="AB42" s="77" t="str">
        <f t="shared" si="6"/>
        <v/>
      </c>
      <c r="AC42" s="78"/>
      <c r="AD42" s="69">
        <v>100</v>
      </c>
      <c r="AE42" s="70"/>
      <c r="AF42" s="71"/>
      <c r="AG42" s="69">
        <v>100</v>
      </c>
      <c r="AH42" s="71"/>
      <c r="AI42" s="69">
        <v>100</v>
      </c>
      <c r="AJ42" s="71"/>
      <c r="AK42" s="69">
        <v>100</v>
      </c>
      <c r="AL42" s="70"/>
      <c r="AM42" s="69">
        <v>100</v>
      </c>
      <c r="AN42" s="70"/>
      <c r="AO42" s="71"/>
      <c r="AP42" s="69">
        <v>100</v>
      </c>
      <c r="AQ42" s="70"/>
      <c r="AR42" s="70"/>
      <c r="AS42" s="49">
        <v>100</v>
      </c>
      <c r="AT42" s="49">
        <v>100</v>
      </c>
      <c r="AU42" s="49">
        <v>100</v>
      </c>
      <c r="AV42" s="49">
        <v>100</v>
      </c>
      <c r="AW42" s="49">
        <v>100</v>
      </c>
      <c r="BA42" s="72" t="str">
        <f t="shared" si="7"/>
        <v>Сохранность</v>
      </c>
      <c r="BB42" s="72"/>
      <c r="BC42" s="72"/>
      <c r="BD42" s="72"/>
      <c r="BE42" s="72"/>
      <c r="BF42" s="72"/>
      <c r="BG42" s="72"/>
      <c r="BH42" s="73"/>
      <c r="BI42" s="74"/>
      <c r="BJ42" s="74"/>
      <c r="BK42" s="73"/>
      <c r="BL42" s="74"/>
      <c r="BM42" s="74"/>
    </row>
    <row r="43" spans="1:65" s="22" customFormat="1" ht="12" customHeight="1" x14ac:dyDescent="0.25">
      <c r="A43" s="94" t="s">
        <v>167</v>
      </c>
      <c r="B43" s="94"/>
      <c r="C43" s="94"/>
      <c r="D43" s="94"/>
      <c r="E43" s="94"/>
      <c r="F43" s="95"/>
      <c r="G43" s="92"/>
      <c r="H43" s="93"/>
      <c r="I43" s="92">
        <v>71.024999999999807</v>
      </c>
      <c r="J43" s="93"/>
      <c r="K43" s="97">
        <v>710.24999999999807</v>
      </c>
      <c r="L43" s="98"/>
      <c r="M43" s="99"/>
      <c r="N43" s="97">
        <v>1420.4999999999961</v>
      </c>
      <c r="O43" s="98"/>
      <c r="P43" s="99"/>
      <c r="Q43" s="97">
        <v>2130.7499999999941</v>
      </c>
      <c r="R43" s="98"/>
      <c r="S43" s="98"/>
      <c r="T43" s="90" t="str">
        <f t="shared" si="4"/>
        <v>Масса полуфабриката</v>
      </c>
      <c r="U43" s="90"/>
      <c r="V43" s="90"/>
      <c r="W43" s="90"/>
      <c r="X43" s="90"/>
      <c r="Y43" s="91"/>
      <c r="Z43" s="92" t="str">
        <f t="shared" si="5"/>
        <v/>
      </c>
      <c r="AA43" s="93"/>
      <c r="AB43" s="92">
        <f t="shared" si="6"/>
        <v>71.024999999999807</v>
      </c>
      <c r="AC43" s="93"/>
      <c r="AD43" s="84">
        <v>26.2249248</v>
      </c>
      <c r="AE43" s="85"/>
      <c r="AF43" s="86"/>
      <c r="AG43" s="84">
        <v>8.4301680000000001</v>
      </c>
      <c r="AH43" s="86"/>
      <c r="AI43" s="84">
        <v>7.5235698000000006</v>
      </c>
      <c r="AJ43" s="86"/>
      <c r="AK43" s="84">
        <v>8.6168137500000004</v>
      </c>
      <c r="AL43" s="85"/>
      <c r="AM43" s="84">
        <v>7.1164499999999995</v>
      </c>
      <c r="AN43" s="85"/>
      <c r="AO43" s="86"/>
      <c r="AP43" s="84">
        <v>3.1720248</v>
      </c>
      <c r="AQ43" s="85"/>
      <c r="AR43" s="85"/>
      <c r="AS43" s="48">
        <v>26.426594999999999</v>
      </c>
      <c r="AT43" s="48">
        <v>0.792771</v>
      </c>
      <c r="AU43" s="48">
        <v>5.5340624999999997E-2</v>
      </c>
      <c r="AV43" s="48">
        <v>8.8559249999999992E-2</v>
      </c>
      <c r="AW43" s="48">
        <v>0.95699999999999996</v>
      </c>
      <c r="BA43" s="87" t="str">
        <f t="shared" si="7"/>
        <v>Масса полуфабриката</v>
      </c>
      <c r="BB43" s="87"/>
      <c r="BC43" s="87"/>
      <c r="BD43" s="87"/>
      <c r="BE43" s="87"/>
      <c r="BF43" s="87"/>
      <c r="BG43" s="87"/>
      <c r="BH43" s="88"/>
      <c r="BI43" s="89"/>
      <c r="BJ43" s="89"/>
      <c r="BK43" s="88"/>
      <c r="BL43" s="89"/>
      <c r="BM43" s="89"/>
    </row>
    <row r="44" spans="1:65" ht="12" customHeight="1" x14ac:dyDescent="0.25">
      <c r="A44" s="64" t="s">
        <v>165</v>
      </c>
      <c r="B44" s="64"/>
      <c r="C44" s="64"/>
      <c r="D44" s="64"/>
      <c r="E44" s="64"/>
      <c r="F44" s="65"/>
      <c r="G44" s="62">
        <v>3</v>
      </c>
      <c r="H44" s="63"/>
      <c r="I44" s="62">
        <v>3</v>
      </c>
      <c r="J44" s="63"/>
      <c r="K44" s="66">
        <v>30</v>
      </c>
      <c r="L44" s="67"/>
      <c r="M44" s="68"/>
      <c r="N44" s="66">
        <v>60</v>
      </c>
      <c r="O44" s="67"/>
      <c r="P44" s="68"/>
      <c r="Q44" s="66">
        <v>90</v>
      </c>
      <c r="R44" s="67"/>
      <c r="S44" s="67"/>
      <c r="T44" s="60" t="str">
        <f t="shared" si="4"/>
        <v>Масло растительное</v>
      </c>
      <c r="U44" s="60"/>
      <c r="V44" s="60"/>
      <c r="W44" s="60"/>
      <c r="X44" s="60"/>
      <c r="Y44" s="61"/>
      <c r="Z44" s="62">
        <f t="shared" si="5"/>
        <v>3</v>
      </c>
      <c r="AA44" s="63"/>
      <c r="AB44" s="62">
        <f t="shared" si="6"/>
        <v>3</v>
      </c>
      <c r="AC44" s="63"/>
      <c r="AD44" s="54">
        <v>4.8951000000000002</v>
      </c>
      <c r="AE44" s="55"/>
      <c r="AF44" s="56"/>
      <c r="AG44" s="54">
        <v>0</v>
      </c>
      <c r="AH44" s="56"/>
      <c r="AI44" s="54">
        <v>4.8951000000000002</v>
      </c>
      <c r="AJ44" s="56"/>
      <c r="AK44" s="54">
        <v>0</v>
      </c>
      <c r="AL44" s="55"/>
      <c r="AM44" s="54">
        <v>0</v>
      </c>
      <c r="AN44" s="55"/>
      <c r="AO44" s="56"/>
      <c r="AP44" s="54">
        <v>0</v>
      </c>
      <c r="AQ44" s="55"/>
      <c r="AR44" s="55"/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BA44" s="57" t="str">
        <f t="shared" si="7"/>
        <v>Масло растительное</v>
      </c>
      <c r="BB44" s="57"/>
      <c r="BC44" s="57"/>
      <c r="BD44" s="57"/>
      <c r="BE44" s="57"/>
      <c r="BF44" s="57"/>
      <c r="BG44" s="57"/>
      <c r="BH44" s="58"/>
      <c r="BI44" s="59"/>
      <c r="BJ44" s="59"/>
      <c r="BK44" s="58"/>
      <c r="BL44" s="59"/>
      <c r="BM44" s="59"/>
    </row>
    <row r="45" spans="1:65" s="22" customFormat="1" ht="12" hidden="1" customHeight="1" x14ac:dyDescent="0.25">
      <c r="A45" s="94" t="s">
        <v>167</v>
      </c>
      <c r="B45" s="94"/>
      <c r="C45" s="94"/>
      <c r="D45" s="94"/>
      <c r="E45" s="94"/>
      <c r="F45" s="95"/>
      <c r="G45" s="96" t="s">
        <v>168</v>
      </c>
      <c r="H45" s="93"/>
      <c r="I45" s="92">
        <v>74.024999999999807</v>
      </c>
      <c r="J45" s="93"/>
      <c r="K45" s="97"/>
      <c r="L45" s="98"/>
      <c r="M45" s="99"/>
      <c r="N45" s="97"/>
      <c r="O45" s="98"/>
      <c r="P45" s="99"/>
      <c r="Q45" s="97"/>
      <c r="R45" s="98"/>
      <c r="S45" s="98"/>
      <c r="T45" s="90" t="str">
        <f t="shared" si="4"/>
        <v>Масса полуфабриката</v>
      </c>
      <c r="U45" s="90"/>
      <c r="V45" s="90"/>
      <c r="W45" s="90"/>
      <c r="X45" s="90"/>
      <c r="Y45" s="91"/>
      <c r="Z45" s="92" t="str">
        <f t="shared" si="5"/>
        <v>-</v>
      </c>
      <c r="AA45" s="93"/>
      <c r="AB45" s="92">
        <f t="shared" si="6"/>
        <v>74.024999999999807</v>
      </c>
      <c r="AC45" s="93"/>
      <c r="AD45" s="84">
        <v>31.120024799999999</v>
      </c>
      <c r="AE45" s="85"/>
      <c r="AF45" s="86"/>
      <c r="AG45" s="84">
        <v>8.4301680000000001</v>
      </c>
      <c r="AH45" s="86"/>
      <c r="AI45" s="84">
        <v>12.4186698</v>
      </c>
      <c r="AJ45" s="86"/>
      <c r="AK45" s="84">
        <v>8.6168137500000004</v>
      </c>
      <c r="AL45" s="85"/>
      <c r="AM45" s="84">
        <v>7.1164499999999995</v>
      </c>
      <c r="AN45" s="85"/>
      <c r="AO45" s="86"/>
      <c r="AP45" s="84">
        <v>3.1720248</v>
      </c>
      <c r="AQ45" s="85"/>
      <c r="AR45" s="85"/>
      <c r="AS45" s="48">
        <v>26.426594999999999</v>
      </c>
      <c r="AT45" s="48">
        <v>0.792771</v>
      </c>
      <c r="AU45" s="48">
        <v>5.5340624999999997E-2</v>
      </c>
      <c r="AV45" s="48">
        <v>8.8559249999999992E-2</v>
      </c>
      <c r="AW45" s="48">
        <v>0.95699999999999996</v>
      </c>
      <c r="BA45" s="87" t="str">
        <f t="shared" si="7"/>
        <v>Масса полуфабриката</v>
      </c>
      <c r="BB45" s="87"/>
      <c r="BC45" s="87"/>
      <c r="BD45" s="87"/>
      <c r="BE45" s="87"/>
      <c r="BF45" s="87"/>
      <c r="BG45" s="87"/>
      <c r="BH45" s="88"/>
      <c r="BI45" s="89"/>
      <c r="BJ45" s="89"/>
      <c r="BK45" s="88"/>
      <c r="BL45" s="89"/>
      <c r="BM45" s="89"/>
    </row>
    <row r="46" spans="1:65" s="50" customFormat="1" ht="12" hidden="1" customHeight="1" x14ac:dyDescent="0.25">
      <c r="A46" s="79" t="s">
        <v>169</v>
      </c>
      <c r="B46" s="79"/>
      <c r="C46" s="79"/>
      <c r="D46" s="79"/>
      <c r="E46" s="79"/>
      <c r="F46" s="80"/>
      <c r="G46" s="77"/>
      <c r="H46" s="78"/>
      <c r="I46" s="77"/>
      <c r="J46" s="78"/>
      <c r="K46" s="81"/>
      <c r="L46" s="82"/>
      <c r="M46" s="83"/>
      <c r="N46" s="81"/>
      <c r="O46" s="82"/>
      <c r="P46" s="83"/>
      <c r="Q46" s="81"/>
      <c r="R46" s="82"/>
      <c r="S46" s="82"/>
      <c r="T46" s="75" t="str">
        <f t="shared" si="4"/>
        <v>Сохранность</v>
      </c>
      <c r="U46" s="75"/>
      <c r="V46" s="75"/>
      <c r="W46" s="75"/>
      <c r="X46" s="75"/>
      <c r="Y46" s="76"/>
      <c r="Z46" s="77" t="str">
        <f t="shared" si="5"/>
        <v/>
      </c>
      <c r="AA46" s="78"/>
      <c r="AB46" s="77" t="str">
        <f t="shared" si="6"/>
        <v/>
      </c>
      <c r="AC46" s="78"/>
      <c r="AD46" s="69">
        <v>90</v>
      </c>
      <c r="AE46" s="70"/>
      <c r="AF46" s="71"/>
      <c r="AG46" s="69">
        <v>95</v>
      </c>
      <c r="AH46" s="71"/>
      <c r="AI46" s="69">
        <v>95</v>
      </c>
      <c r="AJ46" s="71"/>
      <c r="AK46" s="69">
        <v>100</v>
      </c>
      <c r="AL46" s="70"/>
      <c r="AM46" s="69">
        <v>95</v>
      </c>
      <c r="AN46" s="70"/>
      <c r="AO46" s="71"/>
      <c r="AP46" s="69">
        <v>95</v>
      </c>
      <c r="AQ46" s="70"/>
      <c r="AR46" s="70"/>
      <c r="AS46" s="49">
        <v>95</v>
      </c>
      <c r="AT46" s="49">
        <v>95</v>
      </c>
      <c r="AU46" s="49">
        <v>70</v>
      </c>
      <c r="AV46" s="49">
        <v>80</v>
      </c>
      <c r="AW46" s="49">
        <v>30</v>
      </c>
      <c r="BA46" s="72" t="str">
        <f t="shared" si="7"/>
        <v>Сохранность</v>
      </c>
      <c r="BB46" s="72"/>
      <c r="BC46" s="72"/>
      <c r="BD46" s="72"/>
      <c r="BE46" s="72"/>
      <c r="BF46" s="72"/>
      <c r="BG46" s="72"/>
      <c r="BH46" s="73"/>
      <c r="BI46" s="74"/>
      <c r="BJ46" s="74"/>
      <c r="BK46" s="73"/>
      <c r="BL46" s="74"/>
      <c r="BM46" s="74"/>
    </row>
    <row r="47" spans="1:65" s="22" customFormat="1" ht="12" customHeight="1" x14ac:dyDescent="0.25">
      <c r="A47" s="94" t="s">
        <v>175</v>
      </c>
      <c r="B47" s="94"/>
      <c r="C47" s="94"/>
      <c r="D47" s="94"/>
      <c r="E47" s="94"/>
      <c r="F47" s="95"/>
      <c r="G47" s="92"/>
      <c r="H47" s="93"/>
      <c r="I47" s="92">
        <v>59.999999999999901</v>
      </c>
      <c r="J47" s="93"/>
      <c r="K47" s="97">
        <v>599.99999999999898</v>
      </c>
      <c r="L47" s="98"/>
      <c r="M47" s="99"/>
      <c r="N47" s="97">
        <v>1199.999999999998</v>
      </c>
      <c r="O47" s="98"/>
      <c r="P47" s="99"/>
      <c r="Q47" s="97">
        <v>1799.999999999997</v>
      </c>
      <c r="R47" s="98"/>
      <c r="S47" s="98"/>
      <c r="T47" s="90" t="str">
        <f t="shared" si="4"/>
        <v>Масса готовых тефтелей</v>
      </c>
      <c r="U47" s="90"/>
      <c r="V47" s="90"/>
      <c r="W47" s="90"/>
      <c r="X47" s="90"/>
      <c r="Y47" s="91"/>
      <c r="Z47" s="92" t="str">
        <f t="shared" si="5"/>
        <v/>
      </c>
      <c r="AA47" s="93"/>
      <c r="AB47" s="92">
        <f t="shared" si="6"/>
        <v>59.999999999999901</v>
      </c>
      <c r="AC47" s="93"/>
      <c r="AD47" s="84">
        <v>28.008022319999998</v>
      </c>
      <c r="AE47" s="85"/>
      <c r="AF47" s="86"/>
      <c r="AG47" s="84">
        <v>8.0086595999999997</v>
      </c>
      <c r="AH47" s="86"/>
      <c r="AI47" s="84">
        <v>11.797736309999999</v>
      </c>
      <c r="AJ47" s="86"/>
      <c r="AK47" s="84">
        <v>8.6168137500000004</v>
      </c>
      <c r="AL47" s="85"/>
      <c r="AM47" s="84">
        <v>6.7606274999999991</v>
      </c>
      <c r="AN47" s="85"/>
      <c r="AO47" s="86"/>
      <c r="AP47" s="84">
        <v>3.0134235600000001</v>
      </c>
      <c r="AQ47" s="85"/>
      <c r="AR47" s="85"/>
      <c r="AS47" s="48">
        <v>25.105265249999999</v>
      </c>
      <c r="AT47" s="48">
        <v>0.75313244999999995</v>
      </c>
      <c r="AU47" s="48">
        <v>3.87384375E-2</v>
      </c>
      <c r="AV47" s="48">
        <v>7.0847399999999991E-2</v>
      </c>
      <c r="AW47" s="48">
        <v>0.28709999999999997</v>
      </c>
      <c r="BA47" s="87" t="str">
        <f t="shared" si="7"/>
        <v>Масса готовых тефтелей</v>
      </c>
      <c r="BB47" s="87"/>
      <c r="BC47" s="87"/>
      <c r="BD47" s="87"/>
      <c r="BE47" s="87"/>
      <c r="BF47" s="87"/>
      <c r="BG47" s="87"/>
      <c r="BH47" s="88"/>
      <c r="BI47" s="89"/>
      <c r="BJ47" s="89"/>
      <c r="BK47" s="88"/>
      <c r="BL47" s="89"/>
      <c r="BM47" s="89"/>
    </row>
    <row r="48" spans="1:65" ht="12" customHeight="1" x14ac:dyDescent="0.25">
      <c r="A48" s="64" t="s">
        <v>176</v>
      </c>
      <c r="B48" s="64"/>
      <c r="C48" s="64"/>
      <c r="D48" s="64"/>
      <c r="E48" s="64"/>
      <c r="F48" s="65"/>
      <c r="G48" s="62">
        <v>27</v>
      </c>
      <c r="H48" s="63"/>
      <c r="I48" s="62">
        <v>27</v>
      </c>
      <c r="J48" s="63"/>
      <c r="K48" s="66">
        <v>270</v>
      </c>
      <c r="L48" s="67"/>
      <c r="M48" s="68"/>
      <c r="N48" s="66">
        <v>540</v>
      </c>
      <c r="O48" s="67"/>
      <c r="P48" s="68"/>
      <c r="Q48" s="66">
        <v>810</v>
      </c>
      <c r="R48" s="67"/>
      <c r="S48" s="67"/>
      <c r="T48" s="60" t="str">
        <f t="shared" si="4"/>
        <v>Вода</v>
      </c>
      <c r="U48" s="60"/>
      <c r="V48" s="60"/>
      <c r="W48" s="60"/>
      <c r="X48" s="60"/>
      <c r="Y48" s="61"/>
      <c r="Z48" s="62">
        <f t="shared" si="5"/>
        <v>27</v>
      </c>
      <c r="AA48" s="63"/>
      <c r="AB48" s="62">
        <f t="shared" si="6"/>
        <v>27</v>
      </c>
      <c r="AC48" s="63"/>
      <c r="AD48" s="54">
        <v>0</v>
      </c>
      <c r="AE48" s="55"/>
      <c r="AF48" s="56"/>
      <c r="AG48" s="54">
        <v>0</v>
      </c>
      <c r="AH48" s="56"/>
      <c r="AI48" s="54">
        <v>0</v>
      </c>
      <c r="AJ48" s="56"/>
      <c r="AK48" s="54">
        <v>0</v>
      </c>
      <c r="AL48" s="55"/>
      <c r="AM48" s="54">
        <v>0</v>
      </c>
      <c r="AN48" s="55"/>
      <c r="AO48" s="56"/>
      <c r="AP48" s="54">
        <v>0</v>
      </c>
      <c r="AQ48" s="55"/>
      <c r="AR48" s="55"/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BA48" s="57" t="str">
        <f t="shared" si="7"/>
        <v>Вода</v>
      </c>
      <c r="BB48" s="57"/>
      <c r="BC48" s="57"/>
      <c r="BD48" s="57"/>
      <c r="BE48" s="57"/>
      <c r="BF48" s="57"/>
      <c r="BG48" s="57"/>
      <c r="BH48" s="58"/>
      <c r="BI48" s="59"/>
      <c r="BJ48" s="59"/>
      <c r="BK48" s="58"/>
      <c r="BL48" s="59"/>
      <c r="BM48" s="59"/>
    </row>
    <row r="49" spans="1:65" ht="12" customHeight="1" x14ac:dyDescent="0.25">
      <c r="A49" s="64" t="s">
        <v>177</v>
      </c>
      <c r="B49" s="64"/>
      <c r="C49" s="64"/>
      <c r="D49" s="64"/>
      <c r="E49" s="64"/>
      <c r="F49" s="65"/>
      <c r="G49" s="62">
        <v>1.4025000000000001</v>
      </c>
      <c r="H49" s="63"/>
      <c r="I49" s="62">
        <v>1.4025000000000001</v>
      </c>
      <c r="J49" s="63"/>
      <c r="K49" s="66">
        <v>14.025</v>
      </c>
      <c r="L49" s="67"/>
      <c r="M49" s="68"/>
      <c r="N49" s="66">
        <v>28.05</v>
      </c>
      <c r="O49" s="67"/>
      <c r="P49" s="68"/>
      <c r="Q49" s="66">
        <v>42.075000000000003</v>
      </c>
      <c r="R49" s="67"/>
      <c r="S49" s="67"/>
      <c r="T49" s="60" t="str">
        <f t="shared" si="4"/>
        <v>Масло сливочное</v>
      </c>
      <c r="U49" s="60"/>
      <c r="V49" s="60"/>
      <c r="W49" s="60"/>
      <c r="X49" s="60"/>
      <c r="Y49" s="61"/>
      <c r="Z49" s="62">
        <f t="shared" si="5"/>
        <v>1.4025000000000001</v>
      </c>
      <c r="AA49" s="63"/>
      <c r="AB49" s="62">
        <f t="shared" si="6"/>
        <v>1.4025000000000001</v>
      </c>
      <c r="AC49" s="63"/>
      <c r="AD49" s="54">
        <v>1.1759999999999999</v>
      </c>
      <c r="AE49" s="55"/>
      <c r="AF49" s="56"/>
      <c r="AG49" s="54">
        <v>7.0000000000000001E-3</v>
      </c>
      <c r="AH49" s="56"/>
      <c r="AI49" s="54">
        <v>1.155</v>
      </c>
      <c r="AJ49" s="56"/>
      <c r="AK49" s="54">
        <v>1.12E-2</v>
      </c>
      <c r="AL49" s="55"/>
      <c r="AM49" s="54">
        <v>7.0000000000000001E-3</v>
      </c>
      <c r="AN49" s="55"/>
      <c r="AO49" s="56"/>
      <c r="AP49" s="54">
        <v>0</v>
      </c>
      <c r="AQ49" s="55"/>
      <c r="AR49" s="55"/>
      <c r="AS49" s="33">
        <v>0.16800000000000001</v>
      </c>
      <c r="AT49" s="33">
        <v>2.8E-3</v>
      </c>
      <c r="AU49" s="33">
        <v>0</v>
      </c>
      <c r="AV49" s="33">
        <v>1.4E-3</v>
      </c>
      <c r="AW49" s="33">
        <v>0</v>
      </c>
      <c r="BA49" s="57" t="str">
        <f t="shared" si="7"/>
        <v>Масло сливочное</v>
      </c>
      <c r="BB49" s="57"/>
      <c r="BC49" s="57"/>
      <c r="BD49" s="57"/>
      <c r="BE49" s="57"/>
      <c r="BF49" s="57"/>
      <c r="BG49" s="57"/>
      <c r="BH49" s="58"/>
      <c r="BI49" s="59"/>
      <c r="BJ49" s="59"/>
      <c r="BK49" s="58"/>
      <c r="BL49" s="59"/>
      <c r="BM49" s="59"/>
    </row>
    <row r="50" spans="1:65" ht="12" customHeight="1" x14ac:dyDescent="0.25">
      <c r="A50" s="64" t="s">
        <v>171</v>
      </c>
      <c r="B50" s="64"/>
      <c r="C50" s="64"/>
      <c r="D50" s="64"/>
      <c r="E50" s="64"/>
      <c r="F50" s="65"/>
      <c r="G50" s="62">
        <v>1.4025000000000001</v>
      </c>
      <c r="H50" s="63"/>
      <c r="I50" s="62">
        <v>1.4025000000000001</v>
      </c>
      <c r="J50" s="63"/>
      <c r="K50" s="66">
        <v>14.025</v>
      </c>
      <c r="L50" s="67"/>
      <c r="M50" s="68"/>
      <c r="N50" s="66">
        <v>28.05</v>
      </c>
      <c r="O50" s="67"/>
      <c r="P50" s="68"/>
      <c r="Q50" s="66">
        <v>42.075000000000003</v>
      </c>
      <c r="R50" s="67"/>
      <c r="S50" s="67"/>
      <c r="T50" s="60" t="str">
        <f t="shared" si="4"/>
        <v>Мука пшеничная в/с</v>
      </c>
      <c r="U50" s="60"/>
      <c r="V50" s="60"/>
      <c r="W50" s="60"/>
      <c r="X50" s="60"/>
      <c r="Y50" s="61"/>
      <c r="Z50" s="62">
        <f t="shared" si="5"/>
        <v>1.4025000000000001</v>
      </c>
      <c r="AA50" s="63"/>
      <c r="AB50" s="62">
        <f t="shared" si="6"/>
        <v>1.4025000000000001</v>
      </c>
      <c r="AC50" s="63"/>
      <c r="AD50" s="54">
        <v>1.204</v>
      </c>
      <c r="AE50" s="55"/>
      <c r="AF50" s="56"/>
      <c r="AG50" s="54">
        <v>0.1512</v>
      </c>
      <c r="AH50" s="56"/>
      <c r="AI50" s="54">
        <v>1.8200000000000001E-2</v>
      </c>
      <c r="AJ50" s="56"/>
      <c r="AK50" s="54">
        <v>0.96460000000000301</v>
      </c>
      <c r="AL50" s="55"/>
      <c r="AM50" s="54">
        <v>0</v>
      </c>
      <c r="AN50" s="55"/>
      <c r="AO50" s="56"/>
      <c r="AP50" s="54">
        <v>0</v>
      </c>
      <c r="AQ50" s="55"/>
      <c r="AR50" s="55"/>
      <c r="AS50" s="33">
        <v>0.252</v>
      </c>
      <c r="AT50" s="33">
        <v>1.6799999999999999E-2</v>
      </c>
      <c r="AU50" s="33">
        <v>2.3800000000000002E-3</v>
      </c>
      <c r="AV50" s="33">
        <v>5.5999999999999995E-4</v>
      </c>
      <c r="AW50" s="33">
        <v>0</v>
      </c>
      <c r="BA50" s="57" t="str">
        <f t="shared" si="7"/>
        <v>Мука пшеничная в/с</v>
      </c>
      <c r="BB50" s="57"/>
      <c r="BC50" s="57"/>
      <c r="BD50" s="57"/>
      <c r="BE50" s="57"/>
      <c r="BF50" s="57"/>
      <c r="BG50" s="57"/>
      <c r="BH50" s="58"/>
      <c r="BI50" s="59"/>
      <c r="BJ50" s="59"/>
      <c r="BK50" s="58"/>
      <c r="BL50" s="59"/>
      <c r="BM50" s="59"/>
    </row>
    <row r="51" spans="1:65" ht="12" customHeight="1" x14ac:dyDescent="0.25">
      <c r="A51" s="64" t="s">
        <v>178</v>
      </c>
      <c r="B51" s="64"/>
      <c r="C51" s="64"/>
      <c r="D51" s="64"/>
      <c r="E51" s="64"/>
      <c r="F51" s="65"/>
      <c r="G51" s="62">
        <v>2.25</v>
      </c>
      <c r="H51" s="63"/>
      <c r="I51" s="62">
        <v>1.8</v>
      </c>
      <c r="J51" s="63"/>
      <c r="K51" s="66">
        <v>18</v>
      </c>
      <c r="L51" s="67"/>
      <c r="M51" s="68"/>
      <c r="N51" s="66">
        <v>36</v>
      </c>
      <c r="O51" s="67"/>
      <c r="P51" s="68"/>
      <c r="Q51" s="66">
        <v>54</v>
      </c>
      <c r="R51" s="67"/>
      <c r="S51" s="67"/>
      <c r="T51" s="60" t="str">
        <f t="shared" si="4"/>
        <v>Морковь</v>
      </c>
      <c r="U51" s="60"/>
      <c r="V51" s="60"/>
      <c r="W51" s="60"/>
      <c r="X51" s="60"/>
      <c r="Y51" s="61"/>
      <c r="Z51" s="62">
        <f t="shared" si="5"/>
        <v>2.25</v>
      </c>
      <c r="AA51" s="63"/>
      <c r="AB51" s="62">
        <f t="shared" si="6"/>
        <v>1.8</v>
      </c>
      <c r="AC51" s="63"/>
      <c r="AD51" s="54">
        <v>0.216</v>
      </c>
      <c r="AE51" s="55"/>
      <c r="AF51" s="56"/>
      <c r="AG51" s="54">
        <v>2.3400000000000001E-2</v>
      </c>
      <c r="AH51" s="56"/>
      <c r="AI51" s="54">
        <v>1.8E-3</v>
      </c>
      <c r="AJ51" s="56"/>
      <c r="AK51" s="54">
        <v>0.1242</v>
      </c>
      <c r="AL51" s="55"/>
      <c r="AM51" s="54">
        <v>0</v>
      </c>
      <c r="AN51" s="55"/>
      <c r="AO51" s="56"/>
      <c r="AP51" s="54">
        <v>0</v>
      </c>
      <c r="AQ51" s="55"/>
      <c r="AR51" s="55"/>
      <c r="AS51" s="33">
        <v>0.48599999999999999</v>
      </c>
      <c r="AT51" s="33">
        <v>1.26E-2</v>
      </c>
      <c r="AU51" s="33">
        <v>1.08E-3</v>
      </c>
      <c r="AV51" s="33">
        <v>1.2600000000000001E-3</v>
      </c>
      <c r="AW51" s="33">
        <v>0.09</v>
      </c>
      <c r="BA51" s="57" t="str">
        <f t="shared" si="7"/>
        <v>Морковь</v>
      </c>
      <c r="BB51" s="57"/>
      <c r="BC51" s="57"/>
      <c r="BD51" s="57"/>
      <c r="BE51" s="57"/>
      <c r="BF51" s="57"/>
      <c r="BG51" s="57"/>
      <c r="BH51" s="58"/>
      <c r="BI51" s="59"/>
      <c r="BJ51" s="59"/>
      <c r="BK51" s="58"/>
      <c r="BL51" s="59"/>
      <c r="BM51" s="59"/>
    </row>
    <row r="52" spans="1:65" ht="12" customHeight="1" x14ac:dyDescent="0.25">
      <c r="A52" s="64" t="s">
        <v>166</v>
      </c>
      <c r="B52" s="64"/>
      <c r="C52" s="64"/>
      <c r="D52" s="64"/>
      <c r="E52" s="64"/>
      <c r="F52" s="65"/>
      <c r="G52" s="62">
        <v>0.7124999999999998</v>
      </c>
      <c r="H52" s="63"/>
      <c r="I52" s="62">
        <v>0.6</v>
      </c>
      <c r="J52" s="63"/>
      <c r="K52" s="66">
        <v>6</v>
      </c>
      <c r="L52" s="67"/>
      <c r="M52" s="68"/>
      <c r="N52" s="66">
        <v>12</v>
      </c>
      <c r="O52" s="67"/>
      <c r="P52" s="68"/>
      <c r="Q52" s="66">
        <v>18</v>
      </c>
      <c r="R52" s="67"/>
      <c r="S52" s="67"/>
      <c r="T52" s="60" t="str">
        <f t="shared" si="4"/>
        <v>Лук репчатый</v>
      </c>
      <c r="U52" s="60"/>
      <c r="V52" s="60"/>
      <c r="W52" s="60"/>
      <c r="X52" s="60"/>
      <c r="Y52" s="61"/>
      <c r="Z52" s="62">
        <f t="shared" si="5"/>
        <v>0.7124999999999998</v>
      </c>
      <c r="AA52" s="63"/>
      <c r="AB52" s="62">
        <f t="shared" si="6"/>
        <v>0.6</v>
      </c>
      <c r="AC52" s="63"/>
      <c r="AD52" s="54">
        <v>8.4000000000000005E-2</v>
      </c>
      <c r="AE52" s="55"/>
      <c r="AF52" s="56"/>
      <c r="AG52" s="54">
        <v>8.3999999999999995E-3</v>
      </c>
      <c r="AH52" s="56"/>
      <c r="AI52" s="54">
        <v>1.1999999999999999E-3</v>
      </c>
      <c r="AJ52" s="56"/>
      <c r="AK52" s="54">
        <v>4.9200000000000001E-2</v>
      </c>
      <c r="AL52" s="55"/>
      <c r="AM52" s="54">
        <v>0</v>
      </c>
      <c r="AN52" s="55"/>
      <c r="AO52" s="56"/>
      <c r="AP52" s="54">
        <v>0</v>
      </c>
      <c r="AQ52" s="55"/>
      <c r="AR52" s="55"/>
      <c r="AS52" s="33">
        <v>0.186</v>
      </c>
      <c r="AT52" s="33">
        <v>4.7999999999999996E-3</v>
      </c>
      <c r="AU52" s="33">
        <v>2.9999999999999997E-4</v>
      </c>
      <c r="AV52" s="33">
        <v>1.2E-4</v>
      </c>
      <c r="AW52" s="33">
        <v>0.06</v>
      </c>
      <c r="BA52" s="57" t="str">
        <f t="shared" si="7"/>
        <v>Лук репчатый</v>
      </c>
      <c r="BB52" s="57"/>
      <c r="BC52" s="57"/>
      <c r="BD52" s="57"/>
      <c r="BE52" s="57"/>
      <c r="BF52" s="57"/>
      <c r="BG52" s="57"/>
      <c r="BH52" s="58"/>
      <c r="BI52" s="59"/>
      <c r="BJ52" s="59"/>
      <c r="BK52" s="58"/>
      <c r="BL52" s="59"/>
      <c r="BM52" s="59"/>
    </row>
    <row r="53" spans="1:65" ht="12" customHeight="1" x14ac:dyDescent="0.25">
      <c r="A53" s="64" t="s">
        <v>177</v>
      </c>
      <c r="B53" s="64"/>
      <c r="C53" s="64"/>
      <c r="D53" s="64"/>
      <c r="E53" s="64"/>
      <c r="F53" s="65"/>
      <c r="G53" s="62">
        <v>0.50250000000000006</v>
      </c>
      <c r="H53" s="63"/>
      <c r="I53" s="62">
        <v>0.50250000000000006</v>
      </c>
      <c r="J53" s="63"/>
      <c r="K53" s="66">
        <v>5.0250000000000004</v>
      </c>
      <c r="L53" s="67"/>
      <c r="M53" s="68"/>
      <c r="N53" s="66">
        <v>10.050000000000001</v>
      </c>
      <c r="O53" s="67"/>
      <c r="P53" s="68"/>
      <c r="Q53" s="66">
        <v>15.075000000000001</v>
      </c>
      <c r="R53" s="67"/>
      <c r="S53" s="67"/>
      <c r="T53" s="60" t="str">
        <f t="shared" si="4"/>
        <v>Масло сливочное</v>
      </c>
      <c r="U53" s="60"/>
      <c r="V53" s="60"/>
      <c r="W53" s="60"/>
      <c r="X53" s="60"/>
      <c r="Y53" s="61"/>
      <c r="Z53" s="62">
        <f t="shared" si="5"/>
        <v>0.50250000000000006</v>
      </c>
      <c r="AA53" s="63"/>
      <c r="AB53" s="62">
        <f t="shared" si="6"/>
        <v>0.50250000000000006</v>
      </c>
      <c r="AC53" s="63"/>
      <c r="AD53" s="54">
        <v>0.42</v>
      </c>
      <c r="AE53" s="55"/>
      <c r="AF53" s="56"/>
      <c r="AG53" s="54">
        <v>2.5000000000000001E-3</v>
      </c>
      <c r="AH53" s="56"/>
      <c r="AI53" s="54">
        <v>0.41249999999999998</v>
      </c>
      <c r="AJ53" s="56"/>
      <c r="AK53" s="54">
        <v>4.0000000000000001E-3</v>
      </c>
      <c r="AL53" s="55"/>
      <c r="AM53" s="54">
        <v>2.5000000000000001E-3</v>
      </c>
      <c r="AN53" s="55"/>
      <c r="AO53" s="56"/>
      <c r="AP53" s="54">
        <v>0</v>
      </c>
      <c r="AQ53" s="55"/>
      <c r="AR53" s="55"/>
      <c r="AS53" s="33">
        <v>0.06</v>
      </c>
      <c r="AT53" s="33">
        <v>9.9999999999999807E-4</v>
      </c>
      <c r="AU53" s="33">
        <v>0</v>
      </c>
      <c r="AV53" s="33">
        <v>5.0000000000000001E-4</v>
      </c>
      <c r="AW53" s="33">
        <v>0</v>
      </c>
      <c r="BA53" s="57" t="str">
        <f t="shared" si="7"/>
        <v>Масло сливочное</v>
      </c>
      <c r="BB53" s="57"/>
      <c r="BC53" s="57"/>
      <c r="BD53" s="57"/>
      <c r="BE53" s="57"/>
      <c r="BF53" s="57"/>
      <c r="BG53" s="57"/>
      <c r="BH53" s="58"/>
      <c r="BI53" s="59"/>
      <c r="BJ53" s="59"/>
      <c r="BK53" s="58"/>
      <c r="BL53" s="59"/>
      <c r="BM53" s="59"/>
    </row>
    <row r="54" spans="1:65" ht="12" customHeight="1" x14ac:dyDescent="0.25">
      <c r="A54" s="64" t="s">
        <v>66</v>
      </c>
      <c r="B54" s="64"/>
      <c r="C54" s="64"/>
      <c r="D54" s="64"/>
      <c r="E54" s="64"/>
      <c r="F54" s="65"/>
      <c r="G54" s="62">
        <v>0.3</v>
      </c>
      <c r="H54" s="63"/>
      <c r="I54" s="62">
        <v>0.3</v>
      </c>
      <c r="J54" s="63"/>
      <c r="K54" s="66">
        <v>3</v>
      </c>
      <c r="L54" s="67"/>
      <c r="M54" s="68"/>
      <c r="N54" s="66">
        <v>6</v>
      </c>
      <c r="O54" s="67"/>
      <c r="P54" s="68"/>
      <c r="Q54" s="66">
        <v>9</v>
      </c>
      <c r="R54" s="67"/>
      <c r="S54" s="67"/>
      <c r="T54" s="60" t="str">
        <f t="shared" si="4"/>
        <v>Сахар</v>
      </c>
      <c r="U54" s="60"/>
      <c r="V54" s="60"/>
      <c r="W54" s="60"/>
      <c r="X54" s="60"/>
      <c r="Y54" s="61"/>
      <c r="Z54" s="62">
        <f t="shared" si="5"/>
        <v>0.3</v>
      </c>
      <c r="AA54" s="63"/>
      <c r="AB54" s="62">
        <f t="shared" si="6"/>
        <v>0.3</v>
      </c>
      <c r="AC54" s="63"/>
      <c r="AD54" s="54">
        <v>0.29970000000000002</v>
      </c>
      <c r="AE54" s="55"/>
      <c r="AF54" s="56"/>
      <c r="AG54" s="54">
        <v>0</v>
      </c>
      <c r="AH54" s="56"/>
      <c r="AI54" s="54">
        <v>0</v>
      </c>
      <c r="AJ54" s="56"/>
      <c r="AK54" s="54">
        <v>0.2994</v>
      </c>
      <c r="AL54" s="55"/>
      <c r="AM54" s="54">
        <v>0</v>
      </c>
      <c r="AN54" s="55"/>
      <c r="AO54" s="56"/>
      <c r="AP54" s="54">
        <v>0</v>
      </c>
      <c r="AQ54" s="55"/>
      <c r="AR54" s="55"/>
      <c r="AS54" s="33">
        <v>8.9999999999999993E-3</v>
      </c>
      <c r="AT54" s="33">
        <v>8.9999999999999998E-4</v>
      </c>
      <c r="AU54" s="33">
        <v>0</v>
      </c>
      <c r="AV54" s="33">
        <v>0</v>
      </c>
      <c r="AW54" s="33">
        <v>0</v>
      </c>
      <c r="BA54" s="57" t="str">
        <f t="shared" si="7"/>
        <v>Сахар</v>
      </c>
      <c r="BB54" s="57"/>
      <c r="BC54" s="57"/>
      <c r="BD54" s="57"/>
      <c r="BE54" s="57"/>
      <c r="BF54" s="57"/>
      <c r="BG54" s="57"/>
      <c r="BH54" s="58"/>
      <c r="BI54" s="59"/>
      <c r="BJ54" s="59"/>
      <c r="BK54" s="58"/>
      <c r="BL54" s="59"/>
      <c r="BM54" s="59"/>
    </row>
    <row r="55" spans="1:65" ht="12" customHeight="1" x14ac:dyDescent="0.25">
      <c r="A55" s="64" t="s">
        <v>179</v>
      </c>
      <c r="B55" s="64"/>
      <c r="C55" s="64"/>
      <c r="D55" s="64"/>
      <c r="E55" s="64"/>
      <c r="F55" s="65"/>
      <c r="G55" s="62">
        <v>4.2</v>
      </c>
      <c r="H55" s="63"/>
      <c r="I55" s="62">
        <v>4.2</v>
      </c>
      <c r="J55" s="63"/>
      <c r="K55" s="66">
        <v>42</v>
      </c>
      <c r="L55" s="67"/>
      <c r="M55" s="68"/>
      <c r="N55" s="66">
        <v>84</v>
      </c>
      <c r="O55" s="67"/>
      <c r="P55" s="68"/>
      <c r="Q55" s="66">
        <v>126</v>
      </c>
      <c r="R55" s="67"/>
      <c r="S55" s="67"/>
      <c r="T55" s="60" t="str">
        <f t="shared" si="4"/>
        <v>Томат-паста</v>
      </c>
      <c r="U55" s="60"/>
      <c r="V55" s="60"/>
      <c r="W55" s="60"/>
      <c r="X55" s="60"/>
      <c r="Y55" s="61"/>
      <c r="Z55" s="62">
        <f t="shared" si="5"/>
        <v>4.2</v>
      </c>
      <c r="AA55" s="63"/>
      <c r="AB55" s="62">
        <f t="shared" si="6"/>
        <v>4.2</v>
      </c>
      <c r="AC55" s="63"/>
      <c r="AD55" s="54">
        <v>1.26</v>
      </c>
      <c r="AE55" s="55"/>
      <c r="AF55" s="56"/>
      <c r="AG55" s="54">
        <v>0.2016</v>
      </c>
      <c r="AH55" s="56"/>
      <c r="AI55" s="54">
        <v>0</v>
      </c>
      <c r="AJ55" s="56"/>
      <c r="AK55" s="54">
        <v>0.79800000000000004</v>
      </c>
      <c r="AL55" s="55"/>
      <c r="AM55" s="54">
        <v>0</v>
      </c>
      <c r="AN55" s="55"/>
      <c r="AO55" s="56"/>
      <c r="AP55" s="54">
        <v>0</v>
      </c>
      <c r="AQ55" s="55"/>
      <c r="AR55" s="55"/>
      <c r="AS55" s="33">
        <v>0.84</v>
      </c>
      <c r="AT55" s="33">
        <v>9.6600000000000005E-2</v>
      </c>
      <c r="AU55" s="33">
        <v>6.3E-3</v>
      </c>
      <c r="AV55" s="33">
        <v>7.1399999999999996E-3</v>
      </c>
      <c r="AW55" s="33">
        <v>1.89</v>
      </c>
      <c r="BA55" s="57" t="str">
        <f t="shared" si="7"/>
        <v>Томат-паста</v>
      </c>
      <c r="BB55" s="57"/>
      <c r="BC55" s="57"/>
      <c r="BD55" s="57"/>
      <c r="BE55" s="57"/>
      <c r="BF55" s="57"/>
      <c r="BG55" s="57"/>
      <c r="BH55" s="58"/>
      <c r="BI55" s="59"/>
      <c r="BJ55" s="59"/>
      <c r="BK55" s="58"/>
      <c r="BL55" s="59"/>
      <c r="BM55" s="59"/>
    </row>
    <row r="56" spans="1:65" s="22" customFormat="1" ht="12" hidden="1" customHeight="1" x14ac:dyDescent="0.25">
      <c r="A56" s="94" t="s">
        <v>167</v>
      </c>
      <c r="B56" s="94"/>
      <c r="C56" s="94"/>
      <c r="D56" s="94"/>
      <c r="E56" s="94"/>
      <c r="F56" s="95"/>
      <c r="G56" s="96" t="s">
        <v>168</v>
      </c>
      <c r="H56" s="93"/>
      <c r="I56" s="92">
        <v>37.207499999999996</v>
      </c>
      <c r="J56" s="93"/>
      <c r="K56" s="97"/>
      <c r="L56" s="98"/>
      <c r="M56" s="99"/>
      <c r="N56" s="97"/>
      <c r="O56" s="98"/>
      <c r="P56" s="99"/>
      <c r="Q56" s="97"/>
      <c r="R56" s="98"/>
      <c r="S56" s="98"/>
      <c r="T56" s="90" t="str">
        <f t="shared" si="4"/>
        <v>Масса полуфабриката</v>
      </c>
      <c r="U56" s="90"/>
      <c r="V56" s="90"/>
      <c r="W56" s="90"/>
      <c r="X56" s="90"/>
      <c r="Y56" s="91"/>
      <c r="Z56" s="92" t="str">
        <f t="shared" si="5"/>
        <v>-</v>
      </c>
      <c r="AA56" s="93"/>
      <c r="AB56" s="92">
        <f t="shared" si="6"/>
        <v>37.207499999999996</v>
      </c>
      <c r="AC56" s="93"/>
      <c r="AD56" s="84">
        <v>4.6597</v>
      </c>
      <c r="AE56" s="85"/>
      <c r="AF56" s="86"/>
      <c r="AG56" s="84">
        <v>0.39410000000000001</v>
      </c>
      <c r="AH56" s="86"/>
      <c r="AI56" s="84">
        <v>1.5887000000000002</v>
      </c>
      <c r="AJ56" s="86"/>
      <c r="AK56" s="84">
        <v>2.250600000000003</v>
      </c>
      <c r="AL56" s="85"/>
      <c r="AM56" s="84">
        <v>9.4999999999999998E-3</v>
      </c>
      <c r="AN56" s="85"/>
      <c r="AO56" s="86"/>
      <c r="AP56" s="84">
        <v>0</v>
      </c>
      <c r="AQ56" s="85"/>
      <c r="AR56" s="85"/>
      <c r="AS56" s="48">
        <v>2.0009999999999999</v>
      </c>
      <c r="AT56" s="48">
        <v>0.13550000000000001</v>
      </c>
      <c r="AU56" s="48">
        <v>1.0059999999999999E-2</v>
      </c>
      <c r="AV56" s="48">
        <v>1.098E-2</v>
      </c>
      <c r="AW56" s="48">
        <v>2.04</v>
      </c>
      <c r="BA56" s="87" t="str">
        <f t="shared" si="7"/>
        <v>Масса полуфабриката</v>
      </c>
      <c r="BB56" s="87"/>
      <c r="BC56" s="87"/>
      <c r="BD56" s="87"/>
      <c r="BE56" s="87"/>
      <c r="BF56" s="87"/>
      <c r="BG56" s="87"/>
      <c r="BH56" s="88"/>
      <c r="BI56" s="89"/>
      <c r="BJ56" s="89"/>
      <c r="BK56" s="88"/>
      <c r="BL56" s="89"/>
      <c r="BM56" s="89"/>
    </row>
    <row r="57" spans="1:65" s="50" customFormat="1" ht="12" hidden="1" customHeight="1" x14ac:dyDescent="0.25">
      <c r="A57" s="79" t="s">
        <v>169</v>
      </c>
      <c r="B57" s="79"/>
      <c r="C57" s="79"/>
      <c r="D57" s="79"/>
      <c r="E57" s="79"/>
      <c r="F57" s="80"/>
      <c r="G57" s="77"/>
      <c r="H57" s="78"/>
      <c r="I57" s="77"/>
      <c r="J57" s="78"/>
      <c r="K57" s="81"/>
      <c r="L57" s="82"/>
      <c r="M57" s="83"/>
      <c r="N57" s="81"/>
      <c r="O57" s="82"/>
      <c r="P57" s="83"/>
      <c r="Q57" s="81"/>
      <c r="R57" s="82"/>
      <c r="S57" s="82"/>
      <c r="T57" s="75" t="str">
        <f t="shared" si="4"/>
        <v>Сохранность</v>
      </c>
      <c r="U57" s="75"/>
      <c r="V57" s="75"/>
      <c r="W57" s="75"/>
      <c r="X57" s="75"/>
      <c r="Y57" s="76"/>
      <c r="Z57" s="77" t="str">
        <f t="shared" si="5"/>
        <v/>
      </c>
      <c r="AA57" s="78"/>
      <c r="AB57" s="77" t="str">
        <f t="shared" si="6"/>
        <v/>
      </c>
      <c r="AC57" s="78"/>
      <c r="AD57" s="69">
        <v>90</v>
      </c>
      <c r="AE57" s="70"/>
      <c r="AF57" s="71"/>
      <c r="AG57" s="69">
        <v>94</v>
      </c>
      <c r="AH57" s="71"/>
      <c r="AI57" s="69">
        <v>88</v>
      </c>
      <c r="AJ57" s="71"/>
      <c r="AK57" s="69">
        <v>91</v>
      </c>
      <c r="AL57" s="70"/>
      <c r="AM57" s="69">
        <v>100</v>
      </c>
      <c r="AN57" s="70"/>
      <c r="AO57" s="71"/>
      <c r="AP57" s="69">
        <v>100</v>
      </c>
      <c r="AQ57" s="70"/>
      <c r="AR57" s="70"/>
      <c r="AS57" s="49">
        <v>88</v>
      </c>
      <c r="AT57" s="49">
        <v>87</v>
      </c>
      <c r="AU57" s="49">
        <v>72</v>
      </c>
      <c r="AV57" s="49">
        <v>80</v>
      </c>
      <c r="AW57" s="49">
        <v>40</v>
      </c>
      <c r="BA57" s="72" t="str">
        <f t="shared" si="7"/>
        <v>Сохранность</v>
      </c>
      <c r="BB57" s="72"/>
      <c r="BC57" s="72"/>
      <c r="BD57" s="72"/>
      <c r="BE57" s="72"/>
      <c r="BF57" s="72"/>
      <c r="BG57" s="72"/>
      <c r="BH57" s="73"/>
      <c r="BI57" s="74"/>
      <c r="BJ57" s="74"/>
      <c r="BK57" s="73"/>
      <c r="BL57" s="74"/>
      <c r="BM57" s="74"/>
    </row>
    <row r="58" spans="1:65" s="22" customFormat="1" ht="12" customHeight="1" x14ac:dyDescent="0.25">
      <c r="A58" s="94" t="s">
        <v>180</v>
      </c>
      <c r="B58" s="94"/>
      <c r="C58" s="94"/>
      <c r="D58" s="94"/>
      <c r="E58" s="94"/>
      <c r="F58" s="95"/>
      <c r="G58" s="92"/>
      <c r="H58" s="93"/>
      <c r="I58" s="92">
        <v>30</v>
      </c>
      <c r="J58" s="93"/>
      <c r="K58" s="97">
        <v>300</v>
      </c>
      <c r="L58" s="98"/>
      <c r="M58" s="99"/>
      <c r="N58" s="97">
        <v>600</v>
      </c>
      <c r="O58" s="98"/>
      <c r="P58" s="99"/>
      <c r="Q58" s="97">
        <v>900</v>
      </c>
      <c r="R58" s="98"/>
      <c r="S58" s="98"/>
      <c r="T58" s="90" t="str">
        <f t="shared" si="4"/>
        <v>Соус томатный №234, сб. 2021</v>
      </c>
      <c r="U58" s="90"/>
      <c r="V58" s="90"/>
      <c r="W58" s="90"/>
      <c r="X58" s="90"/>
      <c r="Y58" s="91"/>
      <c r="Z58" s="92" t="str">
        <f t="shared" si="5"/>
        <v/>
      </c>
      <c r="AA58" s="93"/>
      <c r="AB58" s="92">
        <f t="shared" si="6"/>
        <v>30</v>
      </c>
      <c r="AC58" s="93"/>
      <c r="AD58" s="84">
        <v>4.1937300000000004</v>
      </c>
      <c r="AE58" s="85"/>
      <c r="AF58" s="86"/>
      <c r="AG58" s="84">
        <v>0.37045400000000001</v>
      </c>
      <c r="AH58" s="86"/>
      <c r="AI58" s="84">
        <v>1.3980560000000002</v>
      </c>
      <c r="AJ58" s="86"/>
      <c r="AK58" s="84">
        <v>2.0480460000000029</v>
      </c>
      <c r="AL58" s="85"/>
      <c r="AM58" s="84">
        <v>9.4999999999999998E-3</v>
      </c>
      <c r="AN58" s="85"/>
      <c r="AO58" s="86"/>
      <c r="AP58" s="84">
        <v>0</v>
      </c>
      <c r="AQ58" s="85"/>
      <c r="AR58" s="85"/>
      <c r="AS58" s="48">
        <v>1.76088</v>
      </c>
      <c r="AT58" s="48">
        <v>0.117885</v>
      </c>
      <c r="AU58" s="48">
        <v>7.2432E-3</v>
      </c>
      <c r="AV58" s="48">
        <v>8.7840000000000001E-3</v>
      </c>
      <c r="AW58" s="48">
        <v>0.81600000000000006</v>
      </c>
      <c r="BA58" s="87" t="str">
        <f t="shared" si="7"/>
        <v>Соус томатный №234, сб. 2021</v>
      </c>
      <c r="BB58" s="87"/>
      <c r="BC58" s="87"/>
      <c r="BD58" s="87"/>
      <c r="BE58" s="87"/>
      <c r="BF58" s="87"/>
      <c r="BG58" s="87"/>
      <c r="BH58" s="88"/>
      <c r="BI58" s="89"/>
      <c r="BJ58" s="89"/>
      <c r="BK58" s="88"/>
      <c r="BL58" s="89"/>
      <c r="BM58" s="89"/>
    </row>
    <row r="59" spans="1:65" s="22" customFormat="1" ht="12" hidden="1" customHeight="1" x14ac:dyDescent="0.25">
      <c r="A59" s="94" t="s">
        <v>167</v>
      </c>
      <c r="B59" s="94"/>
      <c r="C59" s="94"/>
      <c r="D59" s="94"/>
      <c r="E59" s="94"/>
      <c r="F59" s="95"/>
      <c r="G59" s="96" t="s">
        <v>168</v>
      </c>
      <c r="H59" s="93"/>
      <c r="I59" s="92">
        <v>89.999999999999901</v>
      </c>
      <c r="J59" s="93"/>
      <c r="K59" s="97"/>
      <c r="L59" s="98"/>
      <c r="M59" s="99"/>
      <c r="N59" s="97"/>
      <c r="O59" s="98"/>
      <c r="P59" s="99"/>
      <c r="Q59" s="97"/>
      <c r="R59" s="98"/>
      <c r="S59" s="98"/>
      <c r="T59" s="90" t="str">
        <f t="shared" si="4"/>
        <v>Масса полуфабриката</v>
      </c>
      <c r="U59" s="90"/>
      <c r="V59" s="90"/>
      <c r="W59" s="90"/>
      <c r="X59" s="90"/>
      <c r="Y59" s="91"/>
      <c r="Z59" s="92" t="str">
        <f t="shared" si="5"/>
        <v>-</v>
      </c>
      <c r="AA59" s="93"/>
      <c r="AB59" s="92">
        <f t="shared" si="6"/>
        <v>89.999999999999901</v>
      </c>
      <c r="AC59" s="93"/>
      <c r="AD59" s="84">
        <v>32.201752319999997</v>
      </c>
      <c r="AE59" s="85"/>
      <c r="AF59" s="86"/>
      <c r="AG59" s="84">
        <v>8.3791136000000002</v>
      </c>
      <c r="AH59" s="86"/>
      <c r="AI59" s="84">
        <v>13.19579231</v>
      </c>
      <c r="AJ59" s="86"/>
      <c r="AK59" s="84">
        <v>10.664859750000002</v>
      </c>
      <c r="AL59" s="85"/>
      <c r="AM59" s="84">
        <v>6.7701274999999992</v>
      </c>
      <c r="AN59" s="85"/>
      <c r="AO59" s="86"/>
      <c r="AP59" s="84">
        <v>3.0134235600000001</v>
      </c>
      <c r="AQ59" s="85"/>
      <c r="AR59" s="85"/>
      <c r="AS59" s="48">
        <v>26.866145249999999</v>
      </c>
      <c r="AT59" s="48">
        <v>0.87101744999999997</v>
      </c>
      <c r="AU59" s="48">
        <v>4.5981637499999999E-2</v>
      </c>
      <c r="AV59" s="48">
        <v>7.9631399999999991E-2</v>
      </c>
      <c r="AW59" s="48">
        <v>1.1031</v>
      </c>
      <c r="BA59" s="87" t="str">
        <f t="shared" si="7"/>
        <v>Масса полуфабриката</v>
      </c>
      <c r="BB59" s="87"/>
      <c r="BC59" s="87"/>
      <c r="BD59" s="87"/>
      <c r="BE59" s="87"/>
      <c r="BF59" s="87"/>
      <c r="BG59" s="87"/>
      <c r="BH59" s="88"/>
      <c r="BI59" s="89"/>
      <c r="BJ59" s="89"/>
      <c r="BK59" s="88"/>
      <c r="BL59" s="89"/>
      <c r="BM59" s="89"/>
    </row>
    <row r="60" spans="1:65" s="50" customFormat="1" ht="12" hidden="1" customHeight="1" x14ac:dyDescent="0.25">
      <c r="A60" s="79" t="s">
        <v>169</v>
      </c>
      <c r="B60" s="79"/>
      <c r="C60" s="79"/>
      <c r="D60" s="79"/>
      <c r="E60" s="79"/>
      <c r="F60" s="80"/>
      <c r="G60" s="77"/>
      <c r="H60" s="78"/>
      <c r="I60" s="77"/>
      <c r="J60" s="78"/>
      <c r="K60" s="81"/>
      <c r="L60" s="82"/>
      <c r="M60" s="83"/>
      <c r="N60" s="81"/>
      <c r="O60" s="82"/>
      <c r="P60" s="83"/>
      <c r="Q60" s="81"/>
      <c r="R60" s="82"/>
      <c r="S60" s="82"/>
      <c r="T60" s="75" t="str">
        <f t="shared" si="4"/>
        <v>Сохранность</v>
      </c>
      <c r="U60" s="75"/>
      <c r="V60" s="75"/>
      <c r="W60" s="75"/>
      <c r="X60" s="75"/>
      <c r="Y60" s="76"/>
      <c r="Z60" s="77" t="str">
        <f t="shared" si="5"/>
        <v/>
      </c>
      <c r="AA60" s="78"/>
      <c r="AB60" s="77" t="str">
        <f t="shared" si="6"/>
        <v/>
      </c>
      <c r="AC60" s="78"/>
      <c r="AD60" s="69">
        <v>90</v>
      </c>
      <c r="AE60" s="70"/>
      <c r="AF60" s="71"/>
      <c r="AG60" s="69">
        <v>95</v>
      </c>
      <c r="AH60" s="71"/>
      <c r="AI60" s="69">
        <v>95</v>
      </c>
      <c r="AJ60" s="71"/>
      <c r="AK60" s="69">
        <v>100</v>
      </c>
      <c r="AL60" s="70"/>
      <c r="AM60" s="69">
        <v>95</v>
      </c>
      <c r="AN60" s="70"/>
      <c r="AO60" s="71"/>
      <c r="AP60" s="69">
        <v>95</v>
      </c>
      <c r="AQ60" s="70"/>
      <c r="AR60" s="70"/>
      <c r="AS60" s="49">
        <v>95</v>
      </c>
      <c r="AT60" s="49">
        <v>95</v>
      </c>
      <c r="AU60" s="49">
        <v>70</v>
      </c>
      <c r="AV60" s="49">
        <v>80</v>
      </c>
      <c r="AW60" s="49">
        <v>30</v>
      </c>
      <c r="BA60" s="72" t="str">
        <f t="shared" si="7"/>
        <v>Сохранность</v>
      </c>
      <c r="BB60" s="72"/>
      <c r="BC60" s="72"/>
      <c r="BD60" s="72"/>
      <c r="BE60" s="72"/>
      <c r="BF60" s="72"/>
      <c r="BG60" s="72"/>
      <c r="BH60" s="73"/>
      <c r="BI60" s="74"/>
      <c r="BJ60" s="74"/>
      <c r="BK60" s="73"/>
      <c r="BL60" s="74"/>
      <c r="BM60" s="74"/>
    </row>
    <row r="61" spans="1:65" ht="12" hidden="1" customHeight="1" x14ac:dyDescent="0.25">
      <c r="A61" s="64"/>
      <c r="B61" s="64"/>
      <c r="C61" s="64"/>
      <c r="D61" s="64"/>
      <c r="E61" s="64"/>
      <c r="F61" s="65"/>
      <c r="G61" s="62"/>
      <c r="H61" s="63"/>
      <c r="I61" s="62"/>
      <c r="J61" s="63"/>
      <c r="K61" s="66"/>
      <c r="L61" s="67"/>
      <c r="M61" s="68"/>
      <c r="N61" s="66"/>
      <c r="O61" s="67"/>
      <c r="P61" s="68"/>
      <c r="Q61" s="66"/>
      <c r="R61" s="67"/>
      <c r="S61" s="67"/>
      <c r="T61" s="60" t="str">
        <f t="shared" si="4"/>
        <v/>
      </c>
      <c r="U61" s="60"/>
      <c r="V61" s="60"/>
      <c r="W61" s="60"/>
      <c r="X61" s="60"/>
      <c r="Y61" s="61"/>
      <c r="Z61" s="62" t="str">
        <f t="shared" si="5"/>
        <v/>
      </c>
      <c r="AA61" s="63"/>
      <c r="AB61" s="62" t="str">
        <f t="shared" si="6"/>
        <v/>
      </c>
      <c r="AC61" s="63"/>
      <c r="AD61" s="54"/>
      <c r="AE61" s="55"/>
      <c r="AF61" s="56"/>
      <c r="AG61" s="54"/>
      <c r="AH61" s="56"/>
      <c r="AI61" s="54"/>
      <c r="AJ61" s="56"/>
      <c r="AK61" s="54"/>
      <c r="AL61" s="55"/>
      <c r="AM61" s="54"/>
      <c r="AN61" s="55"/>
      <c r="AO61" s="56"/>
      <c r="AP61" s="54"/>
      <c r="AQ61" s="55"/>
      <c r="AR61" s="55"/>
      <c r="AS61" s="33"/>
      <c r="AT61" s="33"/>
      <c r="AU61" s="33"/>
      <c r="AV61" s="33"/>
      <c r="AW61" s="33"/>
      <c r="BA61" s="57" t="str">
        <f t="shared" si="7"/>
        <v/>
      </c>
      <c r="BB61" s="57"/>
      <c r="BC61" s="57"/>
      <c r="BD61" s="57"/>
      <c r="BE61" s="57"/>
      <c r="BF61" s="57"/>
      <c r="BG61" s="57"/>
      <c r="BH61" s="58"/>
      <c r="BI61" s="59"/>
      <c r="BJ61" s="59"/>
      <c r="BK61" s="58"/>
      <c r="BL61" s="59"/>
      <c r="BM61" s="59"/>
    </row>
    <row r="62" spans="1:65" ht="12" hidden="1" customHeight="1" x14ac:dyDescent="0.25">
      <c r="A62" s="64"/>
      <c r="B62" s="64"/>
      <c r="C62" s="64"/>
      <c r="D62" s="64"/>
      <c r="E62" s="64"/>
      <c r="F62" s="65"/>
      <c r="G62" s="62"/>
      <c r="H62" s="63"/>
      <c r="I62" s="62"/>
      <c r="J62" s="63"/>
      <c r="K62" s="66"/>
      <c r="L62" s="67"/>
      <c r="M62" s="68"/>
      <c r="N62" s="66"/>
      <c r="O62" s="67"/>
      <c r="P62" s="68"/>
      <c r="Q62" s="66"/>
      <c r="R62" s="67"/>
      <c r="S62" s="67"/>
      <c r="T62" s="60" t="str">
        <f t="shared" si="0"/>
        <v/>
      </c>
      <c r="U62" s="60"/>
      <c r="V62" s="60"/>
      <c r="W62" s="60"/>
      <c r="X62" s="60"/>
      <c r="Y62" s="61"/>
      <c r="Z62" s="62" t="str">
        <f t="shared" si="1"/>
        <v/>
      </c>
      <c r="AA62" s="63"/>
      <c r="AB62" s="62" t="str">
        <f t="shared" si="2"/>
        <v/>
      </c>
      <c r="AC62" s="63"/>
      <c r="AD62" s="54"/>
      <c r="AE62" s="55"/>
      <c r="AF62" s="56"/>
      <c r="AG62" s="54"/>
      <c r="AH62" s="56"/>
      <c r="AI62" s="54"/>
      <c r="AJ62" s="56"/>
      <c r="AK62" s="54"/>
      <c r="AL62" s="55"/>
      <c r="AM62" s="54"/>
      <c r="AN62" s="55"/>
      <c r="AO62" s="56"/>
      <c r="AP62" s="54"/>
      <c r="AQ62" s="55"/>
      <c r="AR62" s="55"/>
      <c r="AS62" s="33"/>
      <c r="AT62" s="33"/>
      <c r="AU62" s="33"/>
      <c r="AV62" s="33"/>
      <c r="AW62" s="33"/>
      <c r="BA62" s="57" t="str">
        <f t="shared" si="3"/>
        <v/>
      </c>
      <c r="BB62" s="57"/>
      <c r="BC62" s="57"/>
      <c r="BD62" s="57"/>
      <c r="BE62" s="57"/>
      <c r="BF62" s="57"/>
      <c r="BG62" s="57"/>
      <c r="BH62" s="58"/>
      <c r="BI62" s="59"/>
      <c r="BJ62" s="59"/>
      <c r="BK62" s="58"/>
      <c r="BL62" s="59"/>
      <c r="BM62" s="59"/>
    </row>
    <row r="63" spans="1:65" s="22" customFormat="1" ht="12" customHeight="1" x14ac:dyDescent="0.25">
      <c r="A63" s="164" t="s">
        <v>181</v>
      </c>
      <c r="B63" s="164"/>
      <c r="C63" s="164"/>
      <c r="D63" s="164"/>
      <c r="E63" s="164"/>
      <c r="F63" s="165"/>
      <c r="G63" s="166"/>
      <c r="H63" s="167"/>
      <c r="I63" s="166" t="str">
        <f>"90"</f>
        <v>90</v>
      </c>
      <c r="J63" s="167"/>
      <c r="K63" s="161">
        <v>900</v>
      </c>
      <c r="L63" s="162"/>
      <c r="M63" s="163"/>
      <c r="N63" s="161">
        <v>1800</v>
      </c>
      <c r="O63" s="162"/>
      <c r="P63" s="163"/>
      <c r="Q63" s="161">
        <v>2700</v>
      </c>
      <c r="R63" s="162"/>
      <c r="S63" s="162"/>
      <c r="T63" s="168" t="str">
        <f t="shared" si="0"/>
        <v>Выход готового блюда</v>
      </c>
      <c r="U63" s="168"/>
      <c r="V63" s="168"/>
      <c r="W63" s="168"/>
      <c r="X63" s="168"/>
      <c r="Y63" s="168"/>
      <c r="Z63" s="166" t="str">
        <f t="shared" si="1"/>
        <v/>
      </c>
      <c r="AA63" s="167"/>
      <c r="AB63" s="166" t="str">
        <f t="shared" si="2"/>
        <v>90</v>
      </c>
      <c r="AC63" s="167"/>
      <c r="AD63" s="136">
        <v>28.981577087999998</v>
      </c>
      <c r="AE63" s="137"/>
      <c r="AF63" s="177"/>
      <c r="AG63" s="136">
        <v>7.9601579200000003</v>
      </c>
      <c r="AH63" s="137"/>
      <c r="AI63" s="136">
        <v>12.5360026945</v>
      </c>
      <c r="AJ63" s="137"/>
      <c r="AK63" s="136">
        <v>10.664859750000002</v>
      </c>
      <c r="AL63" s="137"/>
      <c r="AM63" s="136">
        <v>6.4316211249999995</v>
      </c>
      <c r="AN63" s="137"/>
      <c r="AO63" s="137"/>
      <c r="AP63" s="136">
        <v>2.862752382</v>
      </c>
      <c r="AQ63" s="137"/>
      <c r="AR63" s="137"/>
      <c r="AS63" s="51">
        <v>25.522837987499997</v>
      </c>
      <c r="AT63" s="51">
        <v>0.82746657749999997</v>
      </c>
      <c r="AU63" s="51">
        <v>3.218714625E-2</v>
      </c>
      <c r="AV63" s="51">
        <v>6.370511999999999E-2</v>
      </c>
      <c r="AW63" s="51">
        <v>0.33093</v>
      </c>
      <c r="BA63" s="180" t="str">
        <f t="shared" si="3"/>
        <v>Выход готового блюда</v>
      </c>
      <c r="BB63" s="180"/>
      <c r="BC63" s="180"/>
      <c r="BD63" s="180"/>
      <c r="BE63" s="180"/>
      <c r="BF63" s="180"/>
      <c r="BG63" s="181"/>
      <c r="BH63" s="129"/>
      <c r="BI63" s="130"/>
      <c r="BJ63" s="130"/>
      <c r="BK63" s="129"/>
      <c r="BL63" s="130"/>
      <c r="BM63" s="130"/>
    </row>
    <row r="64" spans="1:65" x14ac:dyDescent="0.25">
      <c r="A64" s="12" t="s">
        <v>10</v>
      </c>
      <c r="T64" s="12" t="s">
        <v>10</v>
      </c>
      <c r="AX64" s="12" t="s">
        <v>10</v>
      </c>
    </row>
    <row r="65" spans="1:68" ht="15.6" hidden="1" customHeight="1" x14ac:dyDescent="0.25">
      <c r="A65" s="12" t="s">
        <v>61</v>
      </c>
      <c r="T65" s="12" t="s">
        <v>61</v>
      </c>
    </row>
    <row r="66" spans="1:68" ht="169.5" customHeight="1" x14ac:dyDescent="0.25">
      <c r="A66" s="132" t="s">
        <v>182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09" t="str">
        <f>IF(Технол="","",Технол)</f>
        <v>Подготовленное мясо (см. ТК № 92) пропускают через мясорубку, добавляют предварительно замоченный в молоке хлеб, затем вторично пропускают через мясорубку.
В котлетную массу добавляют измельченный пассерованный лук, соль, перемешивают и формуют в виде шариков, панируют в муке, перекладывают в неглубокую посуду в 1-2 ряда, заливают томатным соусом (см. ТК № 234), в который добавляют 10-20 г воды и тушат 8-10 мин.
Отпускают тефтели с гарниром и соусом, в котором они тушились.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IF(Технол="","",Технол)</f>
        <v>Подготовленное мясо (см. ТК № 92) пропускают через мясорубку, добавляют предварительно замоченный в молоке хлеб, затем вторично пропускают через мясорубку.
В котлетную массу добавляют измельченный пассерованный лук, соль, перемешивают и формуют в виде шариков, панируют в муке, перекладывают в неглубокую посуду в 1-2 ряда, заливают томатным соусом (см. ТК № 234), в который добавляют 10-20 г воды и тушат 8-10 мин.
Отпускают тефтели с гарниром и соусом, в котором они тушились.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idden="1" x14ac:dyDescent="0.2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</row>
    <row r="68" spans="1:68" hidden="1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</row>
    <row r="69" spans="1:68" hidden="1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</row>
    <row r="70" spans="1:68" hidden="1" x14ac:dyDescent="0.2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</row>
    <row r="71" spans="1:68" hidden="1" x14ac:dyDescent="0.2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</row>
    <row r="72" spans="1:68" hidden="1" x14ac:dyDescent="0.2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</row>
    <row r="73" spans="1:68" hidden="1" x14ac:dyDescent="0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</row>
    <row r="74" spans="1:68" hidden="1" x14ac:dyDescent="0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</row>
    <row r="75" spans="1:68" hidden="1" x14ac:dyDescent="0.2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</row>
    <row r="76" spans="1:68" x14ac:dyDescent="0.25">
      <c r="A76" s="12" t="s">
        <v>11</v>
      </c>
      <c r="T76" s="12" t="s">
        <v>11</v>
      </c>
      <c r="AX76" s="12" t="s">
        <v>11</v>
      </c>
    </row>
    <row r="77" spans="1:68" ht="59.25" customHeight="1" x14ac:dyDescent="0.2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 t="str">
        <f>IF(Треб="","",Треб)</f>
        <v/>
      </c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X77" s="109" t="str">
        <f>IF(Треб="","",Треб)</f>
        <v/>
      </c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</row>
    <row r="78" spans="1:68" x14ac:dyDescent="0.25">
      <c r="A78" s="12" t="s">
        <v>13</v>
      </c>
      <c r="T78" s="12" t="s">
        <v>13</v>
      </c>
      <c r="AX78" s="12" t="s">
        <v>13</v>
      </c>
    </row>
    <row r="79" spans="1:68" x14ac:dyDescent="0.25">
      <c r="A79" s="12" t="s">
        <v>14</v>
      </c>
      <c r="T79" s="12" t="s">
        <v>14</v>
      </c>
      <c r="AX79" s="12" t="s">
        <v>14</v>
      </c>
    </row>
    <row r="80" spans="1:68" ht="15" hidden="1" customHeight="1" x14ac:dyDescent="0.25">
      <c r="A80" s="12" t="s">
        <v>96</v>
      </c>
      <c r="T80" s="12" t="str">
        <f>A80</f>
        <v>Органолептические показатели качества</v>
      </c>
      <c r="AX80" s="12" t="str">
        <f>A80</f>
        <v>Органолептические показатели качества</v>
      </c>
    </row>
    <row r="81" spans="1:68" ht="36" hidden="1" customHeight="1" x14ac:dyDescent="0.25">
      <c r="A81" s="109" t="s">
        <v>183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 t="str">
        <f>IF(Внеш="","",Внеш)</f>
        <v>Внешний вид – тефтели в виде шариков без трещин, пропитанных соусом.</v>
      </c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X81" s="109" t="str">
        <f>IF(Внеш="","",Внеш)</f>
        <v>Внешний вид – тефтели в виде шариков без трещин, пропитанных соусом.</v>
      </c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</row>
    <row r="82" spans="1:68" ht="36" hidden="1" customHeight="1" x14ac:dyDescent="0.25">
      <c r="A82" s="109" t="s">
        <v>184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 t="str">
        <f>IF(Цвет="","",Цвет)</f>
        <v>Цвет – тефтелей – коричневый, соуса – розовый.</v>
      </c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X82" s="109" t="str">
        <f>IF(Цвет="","",Цвет)</f>
        <v>Цвет – тефтелей – коричневый, соуса – розовый.</v>
      </c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</row>
    <row r="83" spans="1:68" ht="36" hidden="1" customHeight="1" x14ac:dyDescent="0.25">
      <c r="A83" s="109" t="s">
        <v>185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 t="str">
        <f>IF(Конс="","",Конс)</f>
        <v>Консистенция – в меру плотная, сочная.</v>
      </c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X83" s="109" t="str">
        <f>IF(Конс="","",Конс)</f>
        <v>Консистенция – в меру плотная, сочная.</v>
      </c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</row>
    <row r="84" spans="1:68" ht="36" hidden="1" customHeight="1" x14ac:dyDescent="0.25">
      <c r="A84" s="109" t="s">
        <v>187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 t="str">
        <f>IF(Запах="","",Запах)</f>
        <v>Запах – тушеного мяса, соуса и гарнира, умеренно соленый.</v>
      </c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X84" s="109" t="str">
        <f>IF(Запах="","",Запах)</f>
        <v>Запах – тушеного мяса, соуса и гарнира, умеренно соленый.</v>
      </c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</row>
    <row r="85" spans="1:68" ht="36" hidden="1" customHeight="1" x14ac:dyDescent="0.25">
      <c r="A85" s="109" t="s">
        <v>186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 t="str">
        <f>IF(Вкус="","",Вкус)</f>
        <v>Вкус – тушеного мяса, соуса и гарнира, умеренно соленый.</v>
      </c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X85" s="109" t="str">
        <f>IF(Вкус="","",Вкус)</f>
        <v>Вкус – тушеного мяса, соуса и гарнира, умеренно соленый.</v>
      </c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</row>
    <row r="86" spans="1:68" ht="100.5" customHeight="1" x14ac:dyDescent="0.25">
      <c r="A86" s="132" t="str">
        <f>Внеш &amp; " " &amp; Цвет &amp;  " " &amp; Конс &amp;  " " &amp; Запах &amp;  " " &amp; Вкус</f>
        <v>Внешний вид – тефтели в виде шариков без трещин, пропитанных соусом. Цвет – тефтелей – коричневый, соуса – розовый. Консистенция – в меру плотная, сочная. Запах – тушеного мяса, соуса и гарнира, умеренно соленый. Вкус – тушеного мяса, соуса и гарнира, умеренно соленый.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</row>
    <row r="87" spans="1:68" ht="18.75" customHeight="1" x14ac:dyDescent="0.25">
      <c r="A87" s="12" t="s">
        <v>70</v>
      </c>
      <c r="B87" s="34"/>
      <c r="C87" s="34"/>
      <c r="D87" s="35"/>
      <c r="E87" s="35"/>
      <c r="F87" s="35"/>
      <c r="G87" s="35"/>
      <c r="H87" s="35"/>
      <c r="I87" s="35"/>
      <c r="J87" s="35"/>
      <c r="K87" s="35"/>
      <c r="L87" s="35"/>
      <c r="M87" s="36"/>
      <c r="N87" s="36"/>
      <c r="O87" s="36"/>
      <c r="P87" s="36"/>
      <c r="Q87" s="34"/>
      <c r="R87" s="34"/>
      <c r="S87" s="34"/>
      <c r="T87" s="12" t="s">
        <v>70</v>
      </c>
      <c r="U87" s="34"/>
      <c r="V87" s="34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4"/>
      <c r="AK87" s="34"/>
      <c r="AL87" s="34"/>
      <c r="AX87" s="12" t="s">
        <v>70</v>
      </c>
      <c r="AY87" s="34"/>
      <c r="AZ87" s="34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5"/>
      <c r="BL87" s="35"/>
      <c r="BM87" s="35"/>
      <c r="BN87" s="34"/>
      <c r="BO87" s="34"/>
      <c r="BP87" s="34"/>
    </row>
    <row r="88" spans="1:68" s="38" customFormat="1" x14ac:dyDescent="0.25">
      <c r="A88" s="37"/>
      <c r="B88" s="37"/>
      <c r="C88" s="37"/>
      <c r="D88" s="106" t="s">
        <v>72</v>
      </c>
      <c r="E88" s="106"/>
      <c r="F88" s="106"/>
      <c r="G88" s="106"/>
      <c r="H88" s="106"/>
      <c r="I88" s="106"/>
      <c r="J88" s="106"/>
      <c r="K88" s="106"/>
      <c r="L88" s="106"/>
      <c r="M88" s="107" t="s">
        <v>73</v>
      </c>
      <c r="N88" s="108"/>
      <c r="O88" s="108"/>
      <c r="P88" s="108"/>
      <c r="Q88" s="37"/>
      <c r="R88" s="37"/>
      <c r="S88" s="37"/>
      <c r="T88" s="37"/>
      <c r="U88" s="37"/>
      <c r="V88" s="37"/>
      <c r="W88" s="106" t="s">
        <v>72</v>
      </c>
      <c r="X88" s="106"/>
      <c r="Y88" s="106"/>
      <c r="Z88" s="106"/>
      <c r="AA88" s="106"/>
      <c r="AB88" s="106"/>
      <c r="AC88" s="106"/>
      <c r="AD88" s="106"/>
      <c r="AE88" s="106"/>
      <c r="AF88" s="107" t="s">
        <v>73</v>
      </c>
      <c r="AG88" s="108"/>
      <c r="AH88" s="108"/>
      <c r="AI88" s="108"/>
      <c r="AJ88" s="37"/>
      <c r="AK88" s="37"/>
      <c r="AL88" s="37"/>
      <c r="AX88" s="37"/>
      <c r="AY88" s="37"/>
      <c r="AZ88" s="37"/>
      <c r="BA88" s="108" t="s">
        <v>72</v>
      </c>
      <c r="BB88" s="108"/>
      <c r="BC88" s="108"/>
      <c r="BD88" s="108"/>
      <c r="BE88" s="108"/>
      <c r="BF88" s="108"/>
      <c r="BG88" s="108"/>
      <c r="BH88" s="108"/>
      <c r="BI88" s="108"/>
      <c r="BJ88" s="108"/>
      <c r="BK88" s="107" t="s">
        <v>73</v>
      </c>
      <c r="BL88" s="108"/>
      <c r="BM88" s="108"/>
      <c r="BN88" s="108"/>
      <c r="BO88" s="37"/>
      <c r="BP88" s="37"/>
    </row>
    <row r="89" spans="1:68" s="38" customFormat="1" ht="18.75" customHeight="1" x14ac:dyDescent="0.25">
      <c r="A89" s="37"/>
      <c r="B89" s="37"/>
      <c r="C89" s="37"/>
      <c r="D89" s="37" t="str">
        <f>IF(ФХ_Сух&lt;&gt;"","Массовая доля сухих веществ","")</f>
        <v>Массовая доля сухих веществ</v>
      </c>
      <c r="E89" s="37"/>
      <c r="F89" s="37"/>
      <c r="G89" s="37"/>
      <c r="H89" s="37"/>
      <c r="I89" s="37"/>
      <c r="J89" s="37"/>
      <c r="K89" s="37"/>
      <c r="L89" s="37"/>
      <c r="M89" s="58">
        <v>32.200000000000003</v>
      </c>
      <c r="N89" s="59"/>
      <c r="O89" s="59"/>
      <c r="P89" s="59"/>
      <c r="Q89" s="37"/>
      <c r="R89" s="37"/>
      <c r="S89" s="37"/>
      <c r="T89" s="37"/>
      <c r="U89" s="37"/>
      <c r="V89" s="37"/>
      <c r="W89" s="37" t="str">
        <f>IF(D89="","",D89)</f>
        <v>Массовая доля сухих веществ</v>
      </c>
      <c r="X89" s="37"/>
      <c r="Y89" s="37"/>
      <c r="Z89" s="37"/>
      <c r="AA89" s="37"/>
      <c r="AB89" s="37"/>
      <c r="AC89" s="37"/>
      <c r="AD89" s="37"/>
      <c r="AE89" s="37"/>
      <c r="AF89" s="58">
        <f>IF(ФХ_Сух="","",ФХ_Сух)</f>
        <v>32.200000000000003</v>
      </c>
      <c r="AG89" s="59"/>
      <c r="AH89" s="59"/>
      <c r="AI89" s="59"/>
      <c r="AJ89" s="37"/>
      <c r="AK89" s="37"/>
      <c r="AL89" s="37"/>
      <c r="AX89" s="37"/>
      <c r="AY89" s="37"/>
      <c r="AZ89" s="37"/>
      <c r="BA89" s="37" t="str">
        <f>IF(ФХ_Сах_Кок&lt;&gt;"","Массовая доля сахара, % не менее","")</f>
        <v/>
      </c>
      <c r="BB89" s="37"/>
      <c r="BC89" s="37"/>
      <c r="BD89" s="37"/>
      <c r="BE89" s="37"/>
      <c r="BF89" s="37"/>
      <c r="BG89" s="37"/>
      <c r="BH89" s="37"/>
      <c r="BI89" s="37"/>
      <c r="BJ89" s="39"/>
      <c r="BK89" s="126"/>
      <c r="BL89" s="127"/>
      <c r="BM89" s="127"/>
      <c r="BN89" s="127"/>
      <c r="BO89" s="37"/>
      <c r="BP89" s="37"/>
    </row>
    <row r="90" spans="1:68" s="38" customFormat="1" x14ac:dyDescent="0.25">
      <c r="A90" s="37"/>
      <c r="B90" s="37"/>
      <c r="C90" s="37"/>
      <c r="D90" s="37" t="str">
        <f>IF(ФХ_Жир&lt;&gt;"","Массовая доля жира","")</f>
        <v>Массовая доля жира</v>
      </c>
      <c r="E90" s="37"/>
      <c r="F90" s="37"/>
      <c r="G90" s="37"/>
      <c r="H90" s="37"/>
      <c r="I90" s="37"/>
      <c r="J90" s="37"/>
      <c r="K90" s="37"/>
      <c r="L90" s="37"/>
      <c r="M90" s="58" t="s">
        <v>195</v>
      </c>
      <c r="N90" s="59"/>
      <c r="O90" s="59"/>
      <c r="P90" s="59"/>
      <c r="Q90" s="37"/>
      <c r="R90" s="37"/>
      <c r="S90" s="37"/>
      <c r="T90" s="37"/>
      <c r="U90" s="37"/>
      <c r="V90" s="37"/>
      <c r="W90" s="37" t="str">
        <f>IF(D90="","",D90)</f>
        <v>Массовая доля жира</v>
      </c>
      <c r="X90" s="37"/>
      <c r="Y90" s="37"/>
      <c r="Z90" s="37"/>
      <c r="AA90" s="37"/>
      <c r="AB90" s="37"/>
      <c r="AC90" s="37"/>
      <c r="AD90" s="37"/>
      <c r="AE90" s="37"/>
      <c r="AF90" s="58" t="str">
        <f>IF(ФХ_Жир="","",ФХ_Жир)</f>
        <v>13,9</v>
      </c>
      <c r="AG90" s="59"/>
      <c r="AH90" s="59"/>
      <c r="AI90" s="59"/>
      <c r="AJ90" s="37"/>
      <c r="AK90" s="37"/>
      <c r="AL90" s="37"/>
      <c r="AX90" s="37"/>
      <c r="AY90" s="37"/>
      <c r="AZ90" s="37"/>
      <c r="BA90" s="37" t="str">
        <f>IF(ФХ_Спирт&lt;&gt;"","Объемная доля этилового спирта, % не менее","")</f>
        <v/>
      </c>
      <c r="BB90" s="37"/>
      <c r="BC90" s="37"/>
      <c r="BD90" s="37"/>
      <c r="BE90" s="37"/>
      <c r="BF90" s="37"/>
      <c r="BG90" s="37"/>
      <c r="BH90" s="37"/>
      <c r="BI90" s="37"/>
      <c r="BJ90" s="39"/>
      <c r="BK90" s="126"/>
      <c r="BL90" s="127"/>
      <c r="BM90" s="127"/>
      <c r="BN90" s="127"/>
      <c r="BO90" s="37"/>
      <c r="BP90" s="37"/>
    </row>
    <row r="91" spans="1:68" s="38" customFormat="1" x14ac:dyDescent="0.25">
      <c r="A91" s="37"/>
      <c r="B91" s="37"/>
      <c r="C91" s="37"/>
      <c r="D91" s="37" t="str">
        <f>IF(ФХ_Сах&lt;&gt;"","Массовая доля сахара","")</f>
        <v/>
      </c>
      <c r="E91" s="37"/>
      <c r="F91" s="37"/>
      <c r="G91" s="37"/>
      <c r="H91" s="37"/>
      <c r="I91" s="37"/>
      <c r="J91" s="37"/>
      <c r="K91" s="37"/>
      <c r="L91" s="37"/>
      <c r="M91" s="58"/>
      <c r="N91" s="59"/>
      <c r="O91" s="59"/>
      <c r="P91" s="59"/>
      <c r="Q91" s="37"/>
      <c r="R91" s="37"/>
      <c r="S91" s="37"/>
      <c r="T91" s="37"/>
      <c r="U91" s="37"/>
      <c r="V91" s="37"/>
      <c r="W91" s="37" t="str">
        <f>IF(D91="","",D91)</f>
        <v/>
      </c>
      <c r="X91" s="37"/>
      <c r="Y91" s="37"/>
      <c r="Z91" s="37"/>
      <c r="AA91" s="37"/>
      <c r="AB91" s="37"/>
      <c r="AC91" s="37"/>
      <c r="AD91" s="37"/>
      <c r="AE91" s="37"/>
      <c r="AF91" s="58" t="str">
        <f>IF(ФХ_Сах="","",ФХ_Сах)</f>
        <v/>
      </c>
      <c r="AG91" s="59"/>
      <c r="AH91" s="59"/>
      <c r="AI91" s="59"/>
      <c r="AJ91" s="37"/>
      <c r="AK91" s="37"/>
      <c r="AL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9"/>
      <c r="BK91" s="126"/>
      <c r="BL91" s="127"/>
      <c r="BM91" s="127"/>
      <c r="BN91" s="127"/>
      <c r="BO91" s="37"/>
      <c r="BP91" s="37"/>
    </row>
    <row r="92" spans="1:68" s="38" customFormat="1" ht="4.1500000000000004" customHeight="1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</row>
    <row r="93" spans="1:68" x14ac:dyDescent="0.25">
      <c r="A93" s="12" t="s">
        <v>71</v>
      </c>
      <c r="T93" s="12" t="s">
        <v>15</v>
      </c>
    </row>
    <row r="94" spans="1:68" ht="36" customHeight="1" x14ac:dyDescent="0.25">
      <c r="A94" s="40" t="s">
        <v>17</v>
      </c>
      <c r="H94" s="111" t="s">
        <v>189</v>
      </c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40" t="s">
        <v>17</v>
      </c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</row>
    <row r="95" spans="1:68" ht="206.25" customHeight="1" x14ac:dyDescent="0.25">
      <c r="A95" s="109" t="s">
        <v>190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</row>
    <row r="96" spans="1:68" x14ac:dyDescent="0.25">
      <c r="A96" s="12" t="str">
        <f xml:space="preserve"> "7. Пищевая ценность изделия (блюда), г"</f>
        <v>7. Пищевая ценность изделия (блюда), г</v>
      </c>
      <c r="T96" s="12" t="str">
        <f>A96</f>
        <v>7. Пищевая ценность изделия (блюда), г</v>
      </c>
      <c r="AX96" s="12" t="str">
        <f xml:space="preserve"> "7. Пищевая ценность коктейля: " &amp; BG20 &amp; " (на выход), г"</f>
        <v>7. Пищевая ценность коктейля: Тефтели из говядины (на выход), г</v>
      </c>
    </row>
    <row r="97" spans="1:68" ht="13.9" hidden="1" customHeight="1" x14ac:dyDescent="0.25">
      <c r="A97" s="26" t="str">
        <f>"Информация о пищевой ценности (на " &amp; Рец_Выход_Дробью &amp; " г)"</f>
        <v>Информация о пищевой ценности (на 90 г)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 t="str">
        <f>"Информация о пищевой ценности (на " &amp; Рец_Выход_Дробью &amp; " г)"</f>
        <v>Информация о пищевой ценности (на 90 г)</v>
      </c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68" s="18" customFormat="1" ht="31.9" hidden="1" customHeight="1" x14ac:dyDescent="0.25">
      <c r="A98" s="102" t="s">
        <v>18</v>
      </c>
      <c r="B98" s="102"/>
      <c r="C98" s="102"/>
      <c r="D98" s="101" t="s">
        <v>19</v>
      </c>
      <c r="E98" s="102"/>
      <c r="F98" s="101" t="s">
        <v>153</v>
      </c>
      <c r="G98" s="102"/>
      <c r="H98" s="102"/>
      <c r="I98" s="110"/>
      <c r="J98" s="101" t="s">
        <v>144</v>
      </c>
      <c r="K98" s="102"/>
      <c r="L98" s="102"/>
      <c r="M98" s="102"/>
      <c r="N98" s="102"/>
      <c r="O98" s="101" t="s">
        <v>74</v>
      </c>
      <c r="P98" s="102"/>
      <c r="Q98" s="102"/>
      <c r="R98" s="102"/>
      <c r="S98" s="102"/>
      <c r="T98" s="102" t="str">
        <f>A98</f>
        <v>Белки, г</v>
      </c>
      <c r="U98" s="102"/>
      <c r="V98" s="102"/>
      <c r="W98" s="101" t="s">
        <v>19</v>
      </c>
      <c r="X98" s="102"/>
      <c r="Y98" s="101" t="s">
        <v>153</v>
      </c>
      <c r="Z98" s="102"/>
      <c r="AA98" s="102"/>
      <c r="AB98" s="110"/>
      <c r="AC98" s="101" t="str">
        <f>J98</f>
        <v>Калорийность, ккал/кДж</v>
      </c>
      <c r="AD98" s="102"/>
      <c r="AE98" s="102"/>
      <c r="AF98" s="102"/>
      <c r="AG98" s="102"/>
      <c r="AH98" s="101" t="str">
        <f>O98</f>
        <v>Выход, г</v>
      </c>
      <c r="AI98" s="102"/>
      <c r="AJ98" s="102"/>
      <c r="AK98" s="102"/>
      <c r="AL98" s="102"/>
      <c r="AX98" s="41"/>
      <c r="AY98" s="41"/>
      <c r="AZ98" s="41"/>
      <c r="BA98" s="128" t="s">
        <v>65</v>
      </c>
      <c r="BB98" s="128"/>
      <c r="BC98" s="128"/>
      <c r="BD98" s="128"/>
      <c r="BE98" s="124" t="s">
        <v>66</v>
      </c>
      <c r="BF98" s="125"/>
      <c r="BG98" s="125"/>
      <c r="BH98" s="125"/>
      <c r="BI98" s="131" t="s">
        <v>20</v>
      </c>
      <c r="BJ98" s="128"/>
      <c r="BK98" s="128"/>
      <c r="BL98" s="128"/>
      <c r="BM98" s="128"/>
      <c r="BN98" s="41"/>
      <c r="BO98" s="41"/>
      <c r="BP98" s="41"/>
    </row>
    <row r="99" spans="1:68" s="18" customFormat="1" ht="12" hidden="1" customHeight="1" x14ac:dyDescent="0.25">
      <c r="A99" s="100">
        <f>Пищ_Бел</f>
        <v>7.9601579200000003</v>
      </c>
      <c r="B99" s="100"/>
      <c r="C99" s="100"/>
      <c r="D99" s="115">
        <f>Пищ_Жир</f>
        <v>12.5360026945</v>
      </c>
      <c r="E99" s="100"/>
      <c r="F99" s="115" t="str">
        <f>ROUND(Пищ_Угл,1) &amp; "/" &amp; ROUND(Пищ_ПВ,1)</f>
        <v>10,7/1,1</v>
      </c>
      <c r="G99" s="100"/>
      <c r="H99" s="100"/>
      <c r="I99" s="116"/>
      <c r="J99" s="103" t="str">
        <f>ROUND(Пищ_Кал,0) &amp; "/" &amp; ROUND(Пищ_Кал * 4.1868,0)</f>
        <v>190/796</v>
      </c>
      <c r="K99" s="104"/>
      <c r="L99" s="104"/>
      <c r="M99" s="104"/>
      <c r="N99" s="104"/>
      <c r="O99" s="103" t="str">
        <f>Рец_Выход_Дробью</f>
        <v>90</v>
      </c>
      <c r="P99" s="104"/>
      <c r="Q99" s="104"/>
      <c r="R99" s="104"/>
      <c r="S99" s="104"/>
      <c r="T99" s="100">
        <f>Пищ_Бел</f>
        <v>7.9601579200000003</v>
      </c>
      <c r="U99" s="100"/>
      <c r="V99" s="100"/>
      <c r="W99" s="115">
        <f>Пищ_Жир</f>
        <v>12.5360026945</v>
      </c>
      <c r="X99" s="100"/>
      <c r="Y99" s="115" t="str">
        <f>ROUND(Пищ_Угл,1) &amp; "/" &amp; ROUND(Пищ_ПВ,1)</f>
        <v>10,7/1,1</v>
      </c>
      <c r="Z99" s="100"/>
      <c r="AA99" s="100"/>
      <c r="AB99" s="116"/>
      <c r="AC99" s="103" t="str">
        <f>J99</f>
        <v>190/796</v>
      </c>
      <c r="AD99" s="104"/>
      <c r="AE99" s="104"/>
      <c r="AF99" s="104"/>
      <c r="AG99" s="104"/>
      <c r="AH99" s="103" t="str">
        <f>Рец_Выход_Дробью</f>
        <v>90</v>
      </c>
      <c r="AI99" s="104"/>
      <c r="AJ99" s="104"/>
      <c r="AK99" s="104"/>
      <c r="AL99" s="104"/>
      <c r="BA99" s="100" t="str">
        <f>IF(Пищ_Спирт&lt;&gt;"",Пищ_Спирт,"")</f>
        <v/>
      </c>
      <c r="BB99" s="100"/>
      <c r="BC99" s="100"/>
      <c r="BD99" s="100"/>
      <c r="BE99" s="115" t="str">
        <f>IF(Пищ_Сахар&lt;&gt;"",Пищ_Сахар,"")</f>
        <v/>
      </c>
      <c r="BF99" s="100"/>
      <c r="BG99" s="100"/>
      <c r="BH99" s="100"/>
      <c r="BI99" s="103">
        <f>Dop!I9</f>
        <v>0</v>
      </c>
      <c r="BJ99" s="104"/>
      <c r="BK99" s="104"/>
      <c r="BL99" s="104"/>
      <c r="BM99" s="104"/>
    </row>
    <row r="100" spans="1:68" s="18" customFormat="1" ht="12" hidden="1" customHeight="1" x14ac:dyDescent="0.25">
      <c r="A100" s="171">
        <f>Пищ_Бел/Рец_Выход_Суммой * 100</f>
        <v>8.8446199111111117</v>
      </c>
      <c r="B100" s="171"/>
      <c r="C100" s="171"/>
      <c r="D100" s="172">
        <f>Пищ_Жир/Рец_Выход_Суммой * 100</f>
        <v>13.928891882777778</v>
      </c>
      <c r="E100" s="171"/>
      <c r="F100" s="172" t="str">
        <f>ROUND(Пищ_Угл /Рец_Выход_Суммой * 100,1) &amp; "/" &amp; ROUND(Пищ_ПВ /Рец_Выход_Суммой * 100,1)</f>
        <v>11,8/1,3</v>
      </c>
      <c r="G100" s="171"/>
      <c r="H100" s="171"/>
      <c r="I100" s="173"/>
      <c r="J100" s="169" t="str">
        <f>ROUND(Пищ_Кал/Рец_Выход_Суммой * 100,0) &amp; "/" &amp; ROUND(Пищ_Кал/Рец_Выход_Суммой * 100 * 4.1868,0)</f>
        <v>211/885</v>
      </c>
      <c r="K100" s="170"/>
      <c r="L100" s="170"/>
      <c r="M100" s="170"/>
      <c r="N100" s="170"/>
      <c r="O100" s="169">
        <v>100</v>
      </c>
      <c r="P100" s="170"/>
      <c r="Q100" s="170"/>
      <c r="R100" s="170"/>
      <c r="S100" s="170"/>
      <c r="T100" s="171">
        <f>Пищ_Бел/Рец_Выход_Суммой * 100</f>
        <v>8.8446199111111117</v>
      </c>
      <c r="U100" s="171"/>
      <c r="V100" s="171"/>
      <c r="W100" s="174">
        <f>Пищ_Жир/Рец_Выход_Суммой * 100</f>
        <v>13.928891882777778</v>
      </c>
      <c r="X100" s="175"/>
      <c r="Y100" s="174" t="str">
        <f>ROUND(Пищ_Угл /Рец_Выход_Суммой * 100,1) &amp; "/" &amp; ROUND(Пищ_ПВ /Рец_Выход_Суммой * 100,1)</f>
        <v>11,8/1,3</v>
      </c>
      <c r="Z100" s="175"/>
      <c r="AA100" s="175"/>
      <c r="AB100" s="176"/>
      <c r="AC100" s="169" t="str">
        <f>J100</f>
        <v>211/885</v>
      </c>
      <c r="AD100" s="170"/>
      <c r="AE100" s="170"/>
      <c r="AF100" s="170"/>
      <c r="AG100" s="170"/>
      <c r="AH100" s="169">
        <v>100</v>
      </c>
      <c r="AI100" s="170"/>
      <c r="AJ100" s="170"/>
      <c r="AK100" s="170"/>
      <c r="AL100" s="170"/>
      <c r="AX100" s="12" t="str">
        <f xml:space="preserve"> "7. Пищевая ценность коктейля: " &amp; BG24 &amp; " (на выход), г"</f>
        <v>7. Пищевая ценность коктейля:  (на выход), г</v>
      </c>
      <c r="BA100" s="42"/>
      <c r="BB100" s="42"/>
      <c r="BC100" s="42"/>
      <c r="BD100" s="42"/>
      <c r="BE100" s="42"/>
      <c r="BF100" s="42"/>
      <c r="BG100" s="42"/>
      <c r="BH100" s="42"/>
      <c r="BI100" s="43"/>
      <c r="BJ100" s="43"/>
      <c r="BK100" s="43"/>
      <c r="BL100" s="43"/>
      <c r="BM100" s="43"/>
    </row>
    <row r="101" spans="1:68" s="18" customFormat="1" ht="44.45" customHeight="1" x14ac:dyDescent="0.25">
      <c r="A101" s="120" t="s">
        <v>18</v>
      </c>
      <c r="B101" s="120"/>
      <c r="C101" s="121" t="s">
        <v>19</v>
      </c>
      <c r="D101" s="120"/>
      <c r="E101" s="121" t="s">
        <v>152</v>
      </c>
      <c r="F101" s="120"/>
      <c r="G101" s="122"/>
      <c r="H101" s="121" t="s">
        <v>26</v>
      </c>
      <c r="I101" s="122"/>
      <c r="J101" s="113" t="s">
        <v>27</v>
      </c>
      <c r="K101" s="123"/>
      <c r="L101" s="113" t="s">
        <v>156</v>
      </c>
      <c r="M101" s="114"/>
      <c r="N101" s="113" t="s">
        <v>157</v>
      </c>
      <c r="O101" s="114"/>
      <c r="P101" s="113" t="s">
        <v>28</v>
      </c>
      <c r="Q101" s="114"/>
      <c r="R101" s="121" t="s">
        <v>145</v>
      </c>
      <c r="S101" s="120"/>
      <c r="T101" s="120" t="s">
        <v>18</v>
      </c>
      <c r="U101" s="120"/>
      <c r="V101" s="121" t="s">
        <v>19</v>
      </c>
      <c r="W101" s="120"/>
      <c r="X101" s="121" t="str">
        <f>E101</f>
        <v>Углеводы/ пищевые волокна, г</v>
      </c>
      <c r="Y101" s="120"/>
      <c r="Z101" s="122"/>
      <c r="AA101" s="121" t="s">
        <v>26</v>
      </c>
      <c r="AB101" s="120"/>
      <c r="AC101" s="113" t="s">
        <v>27</v>
      </c>
      <c r="AD101" s="123"/>
      <c r="AE101" s="113" t="s">
        <v>156</v>
      </c>
      <c r="AF101" s="114"/>
      <c r="AG101" s="113" t="s">
        <v>157</v>
      </c>
      <c r="AH101" s="114"/>
      <c r="AI101" s="113" t="s">
        <v>28</v>
      </c>
      <c r="AJ101" s="114"/>
      <c r="AK101" s="121" t="str">
        <f>R101</f>
        <v>Калорий-ность, ккал/кДж</v>
      </c>
      <c r="AL101" s="120"/>
      <c r="BA101" s="123" t="s">
        <v>65</v>
      </c>
      <c r="BB101" s="123"/>
      <c r="BC101" s="123"/>
      <c r="BD101" s="123"/>
      <c r="BE101" s="148" t="s">
        <v>66</v>
      </c>
      <c r="BF101" s="149"/>
      <c r="BG101" s="149"/>
      <c r="BH101" s="149"/>
      <c r="BI101" s="113" t="s">
        <v>20</v>
      </c>
      <c r="BJ101" s="123"/>
      <c r="BK101" s="123"/>
      <c r="BL101" s="123"/>
      <c r="BM101" s="123"/>
    </row>
    <row r="102" spans="1:68" ht="14.25" customHeight="1" x14ac:dyDescent="0.25">
      <c r="A102" s="100">
        <f>Пищ_Бел</f>
        <v>7.9601579200000003</v>
      </c>
      <c r="B102" s="100"/>
      <c r="C102" s="115">
        <f>Пищ_Жир</f>
        <v>12.5360026945</v>
      </c>
      <c r="D102" s="100"/>
      <c r="E102" s="115" t="str">
        <f>ROUND(Пищ_Угл,1) &amp; "/" &amp; ROUND(Пищ_ПВ,1)</f>
        <v>10,7/1,1</v>
      </c>
      <c r="F102" s="100"/>
      <c r="G102" s="116"/>
      <c r="H102" s="115">
        <f>Пищ_Кальц</f>
        <v>25.522837987499997</v>
      </c>
      <c r="I102" s="100"/>
      <c r="J102" s="115">
        <f>Пищ_Жел</f>
        <v>0.82746657749999997</v>
      </c>
      <c r="K102" s="116"/>
      <c r="L102" s="115">
        <f>Пищ_ВитВ1</f>
        <v>3.218714625E-2</v>
      </c>
      <c r="M102" s="116"/>
      <c r="N102" s="115">
        <f>Пищ_ВитВ2</f>
        <v>6.370511999999999E-2</v>
      </c>
      <c r="O102" s="116"/>
      <c r="P102" s="115">
        <f>Пищ_С</f>
        <v>0.33093</v>
      </c>
      <c r="Q102" s="116"/>
      <c r="R102" s="103" t="str">
        <f>ROUND(Пищ_Кал,0) &amp; "/" &amp; ROUND(Пищ_Кал * 4.1868,0)</f>
        <v>190/796</v>
      </c>
      <c r="S102" s="104"/>
      <c r="T102" s="100">
        <f>Пищ_Бел</f>
        <v>7.9601579200000003</v>
      </c>
      <c r="U102" s="100"/>
      <c r="V102" s="115">
        <f>Пищ_Жир</f>
        <v>12.5360026945</v>
      </c>
      <c r="W102" s="100"/>
      <c r="X102" s="115" t="str">
        <f>ROUND(Пищ_Угл,1) &amp; "/" &amp; ROUND(Пищ_ПВ,1)</f>
        <v>10,7/1,1</v>
      </c>
      <c r="Y102" s="100"/>
      <c r="Z102" s="116"/>
      <c r="AA102" s="115">
        <f>Пищ_Кальц</f>
        <v>25.522837987499997</v>
      </c>
      <c r="AB102" s="100"/>
      <c r="AC102" s="115">
        <f>Пищ_Жел</f>
        <v>0.82746657749999997</v>
      </c>
      <c r="AD102" s="116"/>
      <c r="AE102" s="115">
        <f>Пищ_ВитВ1</f>
        <v>3.218714625E-2</v>
      </c>
      <c r="AF102" s="116"/>
      <c r="AG102" s="115">
        <f>Пищ_ВитВ2</f>
        <v>6.370511999999999E-2</v>
      </c>
      <c r="AH102" s="116"/>
      <c r="AI102" s="115">
        <f>Пищ_С</f>
        <v>0.33093</v>
      </c>
      <c r="AJ102" s="116"/>
      <c r="AK102" s="103" t="str">
        <f>R102</f>
        <v>190/796</v>
      </c>
      <c r="AL102" s="104"/>
      <c r="BA102" s="100" t="str">
        <f>IF(Пищ_Спирт&lt;&gt;"",Пищ_Спирт,"")</f>
        <v/>
      </c>
      <c r="BB102" s="100"/>
      <c r="BC102" s="100"/>
      <c r="BD102" s="100"/>
      <c r="BE102" s="115" t="str">
        <f>IF(Пищ_Сахар&lt;&gt;"",Пищ_Сахар,"")</f>
        <v/>
      </c>
      <c r="BF102" s="100"/>
      <c r="BG102" s="100"/>
      <c r="BH102" s="100"/>
      <c r="BI102" s="103">
        <f>BI99</f>
        <v>0</v>
      </c>
      <c r="BJ102" s="104"/>
      <c r="BK102" s="104"/>
      <c r="BL102" s="104"/>
      <c r="BM102" s="104"/>
    </row>
    <row r="103" spans="1:68" ht="42" customHeight="1" x14ac:dyDescent="0.25">
      <c r="A103" s="182" t="str">
        <f>IF(АллерЗаголовок&lt;&gt;"",АллерЗаголовок&amp;". Список продуктов-аллергенов: "&amp;АллерПродукты&amp;".","")</f>
        <v/>
      </c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5"/>
      <c r="AL103" s="45"/>
      <c r="BA103" s="44"/>
      <c r="BB103" s="44"/>
      <c r="BC103" s="44"/>
      <c r="BD103" s="44"/>
      <c r="BE103" s="44"/>
      <c r="BF103" s="44"/>
      <c r="BG103" s="44"/>
      <c r="BH103" s="44"/>
      <c r="BI103" s="45"/>
      <c r="BJ103" s="45"/>
      <c r="BK103" s="45"/>
      <c r="BL103" s="45"/>
      <c r="BM103" s="45"/>
    </row>
    <row r="104" spans="1:68" ht="16.5" hidden="1" customHeight="1" x14ac:dyDescent="0.25">
      <c r="A104" s="12" t="s">
        <v>21</v>
      </c>
      <c r="K104" s="118"/>
      <c r="L104" s="118"/>
      <c r="M104" s="118"/>
      <c r="O104" s="112"/>
      <c r="P104" s="112"/>
      <c r="Q104" s="112"/>
      <c r="R104" s="112"/>
      <c r="S104" s="112"/>
      <c r="T104" s="12" t="s">
        <v>21</v>
      </c>
      <c r="AD104" s="118"/>
      <c r="AE104" s="118"/>
      <c r="AF104" s="118"/>
      <c r="AH104" s="112" t="str">
        <f>IF(Отв_ФИО="","",Отв_ФИО)</f>
        <v/>
      </c>
      <c r="AI104" s="112"/>
      <c r="AJ104" s="112"/>
      <c r="AK104" s="112"/>
      <c r="AL104" s="112"/>
      <c r="AX104" s="12" t="s">
        <v>21</v>
      </c>
      <c r="BH104" s="118"/>
      <c r="BI104" s="118"/>
      <c r="BJ104" s="118"/>
      <c r="BL104" s="112" t="str">
        <f>IF(Отв_ФИО="","",Отв_ФИО)</f>
        <v/>
      </c>
      <c r="BM104" s="112"/>
      <c r="BN104" s="112"/>
      <c r="BO104" s="112"/>
      <c r="BP104" s="112"/>
    </row>
    <row r="105" spans="1:68" ht="16.5" hidden="1" customHeight="1" x14ac:dyDescent="0.25">
      <c r="K105" s="117" t="s">
        <v>22</v>
      </c>
      <c r="L105" s="117"/>
      <c r="M105" s="117"/>
      <c r="O105" s="119" t="s">
        <v>23</v>
      </c>
      <c r="P105" s="119"/>
      <c r="Q105" s="119"/>
      <c r="R105" s="119"/>
      <c r="S105" s="119"/>
      <c r="T105" s="12" t="str">
        <f>IF(Отв_Долж&lt;&gt;"",Отв_Долж,"")</f>
        <v/>
      </c>
      <c r="AD105" s="117" t="s">
        <v>22</v>
      </c>
      <c r="AE105" s="117"/>
      <c r="AF105" s="117"/>
      <c r="AH105" s="119" t="s">
        <v>23</v>
      </c>
      <c r="AI105" s="119"/>
      <c r="AJ105" s="119"/>
      <c r="AK105" s="119"/>
      <c r="AL105" s="119"/>
      <c r="AX105" s="12" t="str">
        <f>IF(Отв_Долж&lt;&gt;"",Отв_Долж,"")</f>
        <v/>
      </c>
      <c r="BH105" s="117" t="s">
        <v>22</v>
      </c>
      <c r="BI105" s="117"/>
      <c r="BJ105" s="117"/>
      <c r="BL105" s="119" t="s">
        <v>23</v>
      </c>
      <c r="BM105" s="119"/>
      <c r="BN105" s="119"/>
      <c r="BO105" s="119"/>
      <c r="BP105" s="119"/>
    </row>
    <row r="106" spans="1:68" ht="16.5" hidden="1" customHeight="1" x14ac:dyDescent="0.25">
      <c r="A106" s="12" t="s">
        <v>24</v>
      </c>
      <c r="K106" s="118"/>
      <c r="L106" s="118"/>
      <c r="M106" s="118"/>
      <c r="O106" s="112"/>
      <c r="P106" s="112"/>
      <c r="Q106" s="112"/>
      <c r="R106" s="112"/>
      <c r="S106" s="112"/>
      <c r="T106" s="12" t="s">
        <v>24</v>
      </c>
      <c r="AD106" s="118"/>
      <c r="AE106" s="118"/>
      <c r="AF106" s="118"/>
      <c r="AH106" s="112" t="str">
        <f>IF(Зав_ФИО="","",Зав_ФИО)</f>
        <v/>
      </c>
      <c r="AI106" s="112"/>
      <c r="AJ106" s="112"/>
      <c r="AK106" s="112"/>
      <c r="AL106" s="112"/>
      <c r="AX106" s="12" t="s">
        <v>24</v>
      </c>
      <c r="BH106" s="118"/>
      <c r="BI106" s="118"/>
      <c r="BJ106" s="118"/>
      <c r="BL106" s="112" t="str">
        <f>IF(Зав_ФИО="","",Зав_ФИО)</f>
        <v/>
      </c>
      <c r="BM106" s="112"/>
      <c r="BN106" s="112"/>
      <c r="BO106" s="112"/>
      <c r="BP106" s="112"/>
    </row>
    <row r="107" spans="1:68" ht="16.5" hidden="1" customHeight="1" x14ac:dyDescent="0.25">
      <c r="K107" s="117" t="s">
        <v>22</v>
      </c>
      <c r="L107" s="117"/>
      <c r="M107" s="117"/>
      <c r="O107" s="119" t="s">
        <v>23</v>
      </c>
      <c r="P107" s="119"/>
      <c r="Q107" s="119"/>
      <c r="R107" s="119"/>
      <c r="S107" s="119"/>
      <c r="T107" s="12" t="str">
        <f>IF(Зав_Долж&lt;&gt;"",Зав_Долж,"")</f>
        <v/>
      </c>
      <c r="AD107" s="117" t="s">
        <v>22</v>
      </c>
      <c r="AE107" s="117"/>
      <c r="AF107" s="117"/>
      <c r="AH107" s="119" t="s">
        <v>23</v>
      </c>
      <c r="AI107" s="119"/>
      <c r="AJ107" s="119"/>
      <c r="AK107" s="119"/>
      <c r="AL107" s="119"/>
      <c r="AX107" s="12" t="str">
        <f>IF(Зав_Долж&lt;&gt;"",Зав_Долж,"")</f>
        <v/>
      </c>
      <c r="BH107" s="117" t="s">
        <v>22</v>
      </c>
      <c r="BI107" s="117"/>
      <c r="BJ107" s="117"/>
      <c r="BL107" s="119" t="s">
        <v>23</v>
      </c>
      <c r="BM107" s="119"/>
      <c r="BN107" s="119"/>
      <c r="BO107" s="119"/>
      <c r="BP107" s="119"/>
    </row>
    <row r="108" spans="1:68" ht="16.5" hidden="1" customHeight="1" x14ac:dyDescent="0.25">
      <c r="A108" s="12" t="s">
        <v>25</v>
      </c>
      <c r="K108" s="118"/>
      <c r="L108" s="118"/>
      <c r="M108" s="118"/>
      <c r="O108" s="112"/>
      <c r="P108" s="112"/>
      <c r="Q108" s="112"/>
      <c r="R108" s="112"/>
      <c r="S108" s="112"/>
      <c r="T108" s="12" t="s">
        <v>25</v>
      </c>
      <c r="AD108" s="118"/>
      <c r="AE108" s="118"/>
      <c r="AF108" s="118"/>
      <c r="AH108" s="112" t="str">
        <f>IF(Кальк_ФИО="","",Кальк_ФИО)</f>
        <v/>
      </c>
      <c r="AI108" s="112"/>
      <c r="AJ108" s="112"/>
      <c r="AK108" s="112"/>
      <c r="AL108" s="112"/>
      <c r="AX108" s="12" t="s">
        <v>25</v>
      </c>
      <c r="BH108" s="118"/>
      <c r="BI108" s="118"/>
      <c r="BJ108" s="118"/>
      <c r="BL108" s="112" t="str">
        <f>IF(Кальк_ФИО="","",Кальк_ФИО)</f>
        <v/>
      </c>
      <c r="BM108" s="112"/>
      <c r="BN108" s="112"/>
      <c r="BO108" s="112"/>
      <c r="BP108" s="112"/>
    </row>
    <row r="109" spans="1:68" ht="16.5" hidden="1" customHeight="1" x14ac:dyDescent="0.25">
      <c r="K109" s="117" t="s">
        <v>22</v>
      </c>
      <c r="L109" s="117"/>
      <c r="M109" s="117"/>
      <c r="O109" s="119" t="s">
        <v>23</v>
      </c>
      <c r="P109" s="119"/>
      <c r="Q109" s="119"/>
      <c r="R109" s="119"/>
      <c r="S109" s="119"/>
      <c r="T109" s="12" t="str">
        <f>IF(Кальк_ДОлж&lt;&gt;"",Кальк_ДОлж,"")</f>
        <v/>
      </c>
      <c r="AD109" s="117" t="s">
        <v>22</v>
      </c>
      <c r="AE109" s="117"/>
      <c r="AF109" s="117"/>
      <c r="AH109" s="119" t="s">
        <v>23</v>
      </c>
      <c r="AI109" s="119"/>
      <c r="AJ109" s="119"/>
      <c r="AK109" s="119"/>
      <c r="AL109" s="119"/>
      <c r="AX109" s="12" t="str">
        <f>IF(Кальк_ДОлж&lt;&gt;"",Кальк_ДОлж,"")</f>
        <v/>
      </c>
      <c r="BH109" s="117" t="s">
        <v>22</v>
      </c>
      <c r="BI109" s="117"/>
      <c r="BJ109" s="117"/>
      <c r="BL109" s="119" t="s">
        <v>23</v>
      </c>
      <c r="BM109" s="119"/>
      <c r="BN109" s="119"/>
      <c r="BO109" s="119"/>
      <c r="BP109" s="119"/>
    </row>
  </sheetData>
  <mergeCells count="785">
    <mergeCell ref="A16:S16"/>
    <mergeCell ref="AS29:AT29"/>
    <mergeCell ref="AU29:AW29"/>
    <mergeCell ref="BA101:BD101"/>
    <mergeCell ref="BE101:BH101"/>
    <mergeCell ref="BA63:BG63"/>
    <mergeCell ref="BH32:BJ32"/>
    <mergeCell ref="BH33:BJ33"/>
    <mergeCell ref="BH34:BJ34"/>
    <mergeCell ref="BH35:BJ35"/>
    <mergeCell ref="BH62:BJ62"/>
    <mergeCell ref="T73:AL73"/>
    <mergeCell ref="T85:AL85"/>
    <mergeCell ref="Z63:AA63"/>
    <mergeCell ref="AD63:AF63"/>
    <mergeCell ref="T83:AL83"/>
    <mergeCell ref="T84:AL84"/>
    <mergeCell ref="T75:AL75"/>
    <mergeCell ref="T77:AL77"/>
    <mergeCell ref="AG63:AH63"/>
    <mergeCell ref="T71:AL71"/>
    <mergeCell ref="AK62:AL62"/>
    <mergeCell ref="BA32:BG32"/>
    <mergeCell ref="AI63:AJ63"/>
    <mergeCell ref="AK63:AL63"/>
    <mergeCell ref="AI33:AJ33"/>
    <mergeCell ref="AI35:AJ35"/>
    <mergeCell ref="AK34:AL34"/>
    <mergeCell ref="AK35:AL35"/>
    <mergeCell ref="AM33:AO33"/>
    <mergeCell ref="AM34:AO34"/>
    <mergeCell ref="AH100:AL100"/>
    <mergeCell ref="A100:C100"/>
    <mergeCell ref="J100:N100"/>
    <mergeCell ref="O100:S100"/>
    <mergeCell ref="D100:E100"/>
    <mergeCell ref="F100:I100"/>
    <mergeCell ref="Y100:AB100"/>
    <mergeCell ref="V102:W102"/>
    <mergeCell ref="X102:Z102"/>
    <mergeCell ref="AA102:AB102"/>
    <mergeCell ref="AC102:AD102"/>
    <mergeCell ref="W100:X100"/>
    <mergeCell ref="AC100:AG100"/>
    <mergeCell ref="V101:W101"/>
    <mergeCell ref="AG101:AH101"/>
    <mergeCell ref="T100:V100"/>
    <mergeCell ref="H101:I101"/>
    <mergeCell ref="T102:U102"/>
    <mergeCell ref="H102:I102"/>
    <mergeCell ref="J102:K102"/>
    <mergeCell ref="L102:M102"/>
    <mergeCell ref="N102:O102"/>
    <mergeCell ref="O98:S98"/>
    <mergeCell ref="O99:S99"/>
    <mergeCell ref="T74:AL74"/>
    <mergeCell ref="A82:S82"/>
    <mergeCell ref="A81:S81"/>
    <mergeCell ref="T81:AL81"/>
    <mergeCell ref="T82:AL82"/>
    <mergeCell ref="A77:S77"/>
    <mergeCell ref="A75:S75"/>
    <mergeCell ref="A74:S74"/>
    <mergeCell ref="A98:C98"/>
    <mergeCell ref="A99:C99"/>
    <mergeCell ref="J99:N99"/>
    <mergeCell ref="F98:I98"/>
    <mergeCell ref="F99:I99"/>
    <mergeCell ref="D88:L88"/>
    <mergeCell ref="D98:E98"/>
    <mergeCell ref="D99:E99"/>
    <mergeCell ref="J98:N98"/>
    <mergeCell ref="M89:P89"/>
    <mergeCell ref="W99:X99"/>
    <mergeCell ref="Y99:AB99"/>
    <mergeCell ref="A86:S86"/>
    <mergeCell ref="T95:AL95"/>
    <mergeCell ref="I62:J62"/>
    <mergeCell ref="AG62:AH62"/>
    <mergeCell ref="T62:Y62"/>
    <mergeCell ref="A63:F63"/>
    <mergeCell ref="AD62:AF62"/>
    <mergeCell ref="G63:H63"/>
    <mergeCell ref="I63:J63"/>
    <mergeCell ref="K63:M63"/>
    <mergeCell ref="Q63:S63"/>
    <mergeCell ref="AB63:AC63"/>
    <mergeCell ref="T63:Y6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109:M109"/>
    <mergeCell ref="O109:S109"/>
    <mergeCell ref="K106:M106"/>
    <mergeCell ref="O106:S106"/>
    <mergeCell ref="K107:M107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88:P88"/>
    <mergeCell ref="K29:S29"/>
    <mergeCell ref="Q33:S33"/>
    <mergeCell ref="Q62:S62"/>
    <mergeCell ref="A83:S83"/>
    <mergeCell ref="A84:S84"/>
    <mergeCell ref="A35:F35"/>
    <mergeCell ref="G35:H35"/>
    <mergeCell ref="G33:H33"/>
    <mergeCell ref="A15:S15"/>
    <mergeCell ref="A85:S85"/>
    <mergeCell ref="T29:Y31"/>
    <mergeCell ref="Z29:AC30"/>
    <mergeCell ref="Z31:AA31"/>
    <mergeCell ref="O104:S104"/>
    <mergeCell ref="O105:S105"/>
    <mergeCell ref="L101:M101"/>
    <mergeCell ref="N101:O101"/>
    <mergeCell ref="N30:P31"/>
    <mergeCell ref="Z62:AA62"/>
    <mergeCell ref="AB62:AC62"/>
    <mergeCell ref="G32:H32"/>
    <mergeCell ref="G34:H34"/>
    <mergeCell ref="I34:J34"/>
    <mergeCell ref="K34:M34"/>
    <mergeCell ref="N34:P34"/>
    <mergeCell ref="Q34:S34"/>
    <mergeCell ref="A66:S66"/>
    <mergeCell ref="K62:M62"/>
    <mergeCell ref="N62:P62"/>
    <mergeCell ref="N63:P63"/>
    <mergeCell ref="A62:F62"/>
    <mergeCell ref="A71:S71"/>
    <mergeCell ref="AM35:AO35"/>
    <mergeCell ref="T72:AL72"/>
    <mergeCell ref="AM62:AO62"/>
    <mergeCell ref="A69:S69"/>
    <mergeCell ref="A70:S70"/>
    <mergeCell ref="AM63:AO63"/>
    <mergeCell ref="T67:AL67"/>
    <mergeCell ref="A68:S68"/>
    <mergeCell ref="I35:J35"/>
    <mergeCell ref="K35:M35"/>
    <mergeCell ref="N35:P35"/>
    <mergeCell ref="Q35:S35"/>
    <mergeCell ref="T69:AL69"/>
    <mergeCell ref="T70:AL70"/>
    <mergeCell ref="T36:Y36"/>
    <mergeCell ref="Z36:AA36"/>
    <mergeCell ref="AB36:AC36"/>
    <mergeCell ref="AD36:AF36"/>
    <mergeCell ref="T68:AL68"/>
    <mergeCell ref="T35:Y35"/>
    <mergeCell ref="Z35:AA35"/>
    <mergeCell ref="AB35:AC35"/>
    <mergeCell ref="A67:S67"/>
    <mergeCell ref="G62:H62"/>
    <mergeCell ref="T15:AL15"/>
    <mergeCell ref="T23:AL23"/>
    <mergeCell ref="T25:AL25"/>
    <mergeCell ref="T66:AL66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109:AF109"/>
    <mergeCell ref="AH109:AL109"/>
    <mergeCell ref="AD104:AF104"/>
    <mergeCell ref="AH104:AL104"/>
    <mergeCell ref="AD105:AF105"/>
    <mergeCell ref="AH105:AL105"/>
    <mergeCell ref="AD106:AF106"/>
    <mergeCell ref="AH106:AL106"/>
    <mergeCell ref="AD108:AF108"/>
    <mergeCell ref="AP35:AR35"/>
    <mergeCell ref="AP62:AR62"/>
    <mergeCell ref="AP63:AR63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62:BM62"/>
    <mergeCell ref="BA34:BG34"/>
    <mergeCell ref="BA35:BG35"/>
    <mergeCell ref="BA62:BG62"/>
    <mergeCell ref="BK63:BM63"/>
    <mergeCell ref="BI98:BM98"/>
    <mergeCell ref="AX66:BP66"/>
    <mergeCell ref="AX77:BP77"/>
    <mergeCell ref="AX81:BP81"/>
    <mergeCell ref="AX82:BP82"/>
    <mergeCell ref="AX83:BP83"/>
    <mergeCell ref="AX84:BP84"/>
    <mergeCell ref="BK88:BN88"/>
    <mergeCell ref="BK89:BN89"/>
    <mergeCell ref="BH63:BJ63"/>
    <mergeCell ref="BA102:BD102"/>
    <mergeCell ref="BE102:BH102"/>
    <mergeCell ref="BI102:BM102"/>
    <mergeCell ref="BI101:BM101"/>
    <mergeCell ref="AX85:BP85"/>
    <mergeCell ref="BH104:BJ104"/>
    <mergeCell ref="BL104:BP104"/>
    <mergeCell ref="BH105:BJ105"/>
    <mergeCell ref="BL105:BP105"/>
    <mergeCell ref="BK90:BN90"/>
    <mergeCell ref="BK91:BN91"/>
    <mergeCell ref="BA88:BJ88"/>
    <mergeCell ref="BA99:BD99"/>
    <mergeCell ref="BA98:BD98"/>
    <mergeCell ref="BH109:BJ109"/>
    <mergeCell ref="BL109:BP109"/>
    <mergeCell ref="BE99:BH99"/>
    <mergeCell ref="BH107:BJ107"/>
    <mergeCell ref="BI99:BM99"/>
    <mergeCell ref="BL107:BP107"/>
    <mergeCell ref="BH108:BJ108"/>
    <mergeCell ref="BL108:BP108"/>
    <mergeCell ref="BE98:BH98"/>
    <mergeCell ref="BH106:BJ106"/>
    <mergeCell ref="BL106:BP106"/>
    <mergeCell ref="A101:B101"/>
    <mergeCell ref="C101:D101"/>
    <mergeCell ref="E101:G101"/>
    <mergeCell ref="X101:Z101"/>
    <mergeCell ref="AA101:AB101"/>
    <mergeCell ref="T101:U101"/>
    <mergeCell ref="AK101:AL101"/>
    <mergeCell ref="AI102:AJ102"/>
    <mergeCell ref="AI101:AJ101"/>
    <mergeCell ref="A102:B102"/>
    <mergeCell ref="AE102:AF102"/>
    <mergeCell ref="AG102:AH102"/>
    <mergeCell ref="AC101:AD101"/>
    <mergeCell ref="R102:S102"/>
    <mergeCell ref="R101:S101"/>
    <mergeCell ref="P101:Q101"/>
    <mergeCell ref="P102:Q102"/>
    <mergeCell ref="J101:K101"/>
    <mergeCell ref="AH108:AL108"/>
    <mergeCell ref="AE101:AF101"/>
    <mergeCell ref="C102:D102"/>
    <mergeCell ref="E102:G102"/>
    <mergeCell ref="AD107:AF107"/>
    <mergeCell ref="K105:M105"/>
    <mergeCell ref="K104:M104"/>
    <mergeCell ref="AK102:AL102"/>
    <mergeCell ref="AH107:AL107"/>
    <mergeCell ref="O107:S107"/>
    <mergeCell ref="K108:M108"/>
    <mergeCell ref="O108:S108"/>
    <mergeCell ref="A103:S103"/>
    <mergeCell ref="T99:V99"/>
    <mergeCell ref="AC98:AG98"/>
    <mergeCell ref="AH98:AL98"/>
    <mergeCell ref="AC99:AG99"/>
    <mergeCell ref="AH99:AL99"/>
    <mergeCell ref="A20:S20"/>
    <mergeCell ref="W88:AE88"/>
    <mergeCell ref="AF88:AI88"/>
    <mergeCell ref="AI62:AJ62"/>
    <mergeCell ref="A34:F34"/>
    <mergeCell ref="M90:P90"/>
    <mergeCell ref="A72:S72"/>
    <mergeCell ref="A73:S73"/>
    <mergeCell ref="M91:P91"/>
    <mergeCell ref="AF91:AI91"/>
    <mergeCell ref="W98:X98"/>
    <mergeCell ref="Y98:AB98"/>
    <mergeCell ref="AF89:AI89"/>
    <mergeCell ref="AF90:AI90"/>
    <mergeCell ref="T98:V98"/>
    <mergeCell ref="H94:S94"/>
    <mergeCell ref="AA94:AL94"/>
    <mergeCell ref="A95:S95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A46:F46"/>
    <mergeCell ref="G46:H46"/>
    <mergeCell ref="I46:J46"/>
    <mergeCell ref="K46:M46"/>
    <mergeCell ref="N46:P46"/>
    <mergeCell ref="Q46:S46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A48:F48"/>
    <mergeCell ref="G48:H48"/>
    <mergeCell ref="I48:J48"/>
    <mergeCell ref="K48:M48"/>
    <mergeCell ref="N48:P48"/>
    <mergeCell ref="Q48:S48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A50:F50"/>
    <mergeCell ref="G50:H50"/>
    <mergeCell ref="I50:J50"/>
    <mergeCell ref="K50:M50"/>
    <mergeCell ref="N50:P50"/>
    <mergeCell ref="Q50:S50"/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3:F53"/>
    <mergeCell ref="G53:H53"/>
    <mergeCell ref="I53:J53"/>
    <mergeCell ref="K53:M53"/>
    <mergeCell ref="N53:P53"/>
    <mergeCell ref="Q53:S53"/>
    <mergeCell ref="AK52:AL52"/>
    <mergeCell ref="AM52:AO52"/>
    <mergeCell ref="AP52:AR52"/>
    <mergeCell ref="A52:F52"/>
    <mergeCell ref="G52:H52"/>
    <mergeCell ref="I52:J52"/>
    <mergeCell ref="K52:M52"/>
    <mergeCell ref="N52:P52"/>
    <mergeCell ref="Q52:S52"/>
    <mergeCell ref="AK53:AL53"/>
    <mergeCell ref="AM53:AO53"/>
    <mergeCell ref="AP53:AR53"/>
    <mergeCell ref="BA53:BG53"/>
    <mergeCell ref="BH53:BJ53"/>
    <mergeCell ref="BK53:BM53"/>
    <mergeCell ref="T53:Y53"/>
    <mergeCell ref="Z53:AA53"/>
    <mergeCell ref="AB53:AC53"/>
    <mergeCell ref="AD53:AF53"/>
    <mergeCell ref="AG53:AH53"/>
    <mergeCell ref="AI53:AJ53"/>
    <mergeCell ref="BA54:BG54"/>
    <mergeCell ref="BH54:BJ54"/>
    <mergeCell ref="BK54:BM54"/>
    <mergeCell ref="T54:Y54"/>
    <mergeCell ref="Z54:AA54"/>
    <mergeCell ref="AB54:AC54"/>
    <mergeCell ref="AD54:AF54"/>
    <mergeCell ref="AG54:AH54"/>
    <mergeCell ref="AI54:AJ54"/>
    <mergeCell ref="A55:F55"/>
    <mergeCell ref="G55:H55"/>
    <mergeCell ref="I55:J55"/>
    <mergeCell ref="K55:M55"/>
    <mergeCell ref="N55:P55"/>
    <mergeCell ref="Q55:S55"/>
    <mergeCell ref="AK54:AL54"/>
    <mergeCell ref="AM54:AO54"/>
    <mergeCell ref="AP54:AR54"/>
    <mergeCell ref="A54:F54"/>
    <mergeCell ref="G54:H54"/>
    <mergeCell ref="I54:J54"/>
    <mergeCell ref="K54:M54"/>
    <mergeCell ref="N54:P54"/>
    <mergeCell ref="Q54:S54"/>
    <mergeCell ref="AK55:AL55"/>
    <mergeCell ref="AM55:AO55"/>
    <mergeCell ref="AP55:AR55"/>
    <mergeCell ref="BA55:BG55"/>
    <mergeCell ref="BH55:BJ55"/>
    <mergeCell ref="BK55:BM55"/>
    <mergeCell ref="T55:Y55"/>
    <mergeCell ref="Z55:AA55"/>
    <mergeCell ref="AB55:AC55"/>
    <mergeCell ref="AD55:AF55"/>
    <mergeCell ref="AG55:AH55"/>
    <mergeCell ref="AI55:AJ55"/>
    <mergeCell ref="BA56:BG56"/>
    <mergeCell ref="BH56:BJ56"/>
    <mergeCell ref="BK56:BM56"/>
    <mergeCell ref="T56:Y56"/>
    <mergeCell ref="Z56:AA56"/>
    <mergeCell ref="AB56:AC56"/>
    <mergeCell ref="AD56:AF56"/>
    <mergeCell ref="AG56:AH56"/>
    <mergeCell ref="AI56:AJ56"/>
    <mergeCell ref="A57:F57"/>
    <mergeCell ref="G57:H57"/>
    <mergeCell ref="I57:J57"/>
    <mergeCell ref="K57:M57"/>
    <mergeCell ref="N57:P57"/>
    <mergeCell ref="Q57:S57"/>
    <mergeCell ref="AK56:AL56"/>
    <mergeCell ref="AM56:AO56"/>
    <mergeCell ref="AP56:AR56"/>
    <mergeCell ref="A56:F56"/>
    <mergeCell ref="G56:H56"/>
    <mergeCell ref="I56:J56"/>
    <mergeCell ref="K56:M56"/>
    <mergeCell ref="N56:P56"/>
    <mergeCell ref="Q56:S56"/>
    <mergeCell ref="AK57:AL57"/>
    <mergeCell ref="AM57:AO57"/>
    <mergeCell ref="AP57:AR57"/>
    <mergeCell ref="BA57:BG57"/>
    <mergeCell ref="BH57:BJ57"/>
    <mergeCell ref="BK57:BM57"/>
    <mergeCell ref="T57:Y57"/>
    <mergeCell ref="Z57:AA57"/>
    <mergeCell ref="AB57:AC57"/>
    <mergeCell ref="AD57:AF57"/>
    <mergeCell ref="AG57:AH57"/>
    <mergeCell ref="AI57:AJ57"/>
    <mergeCell ref="BA58:BG58"/>
    <mergeCell ref="BH58:BJ58"/>
    <mergeCell ref="BK58:BM58"/>
    <mergeCell ref="T58:Y58"/>
    <mergeCell ref="Z58:AA58"/>
    <mergeCell ref="AB58:AC58"/>
    <mergeCell ref="AD58:AF58"/>
    <mergeCell ref="AG58:AH58"/>
    <mergeCell ref="AI58:AJ58"/>
    <mergeCell ref="A59:F59"/>
    <mergeCell ref="G59:H59"/>
    <mergeCell ref="I59:J59"/>
    <mergeCell ref="K59:M59"/>
    <mergeCell ref="N59:P59"/>
    <mergeCell ref="Q59:S59"/>
    <mergeCell ref="AK58:AL58"/>
    <mergeCell ref="AM58:AO58"/>
    <mergeCell ref="AP58:AR58"/>
    <mergeCell ref="A58:F58"/>
    <mergeCell ref="G58:H58"/>
    <mergeCell ref="I58:J58"/>
    <mergeCell ref="K58:M58"/>
    <mergeCell ref="N58:P58"/>
    <mergeCell ref="Q58:S58"/>
    <mergeCell ref="AK59:AL59"/>
    <mergeCell ref="AM59:AO59"/>
    <mergeCell ref="AP59:AR59"/>
    <mergeCell ref="BA59:BG59"/>
    <mergeCell ref="BH59:BJ59"/>
    <mergeCell ref="BK59:BM59"/>
    <mergeCell ref="T59:Y59"/>
    <mergeCell ref="Z59:AA59"/>
    <mergeCell ref="AB59:AC59"/>
    <mergeCell ref="AD59:AF59"/>
    <mergeCell ref="AG59:AH59"/>
    <mergeCell ref="AI59:AJ59"/>
    <mergeCell ref="BA60:BG60"/>
    <mergeCell ref="BH60:BJ60"/>
    <mergeCell ref="BK60:BM60"/>
    <mergeCell ref="T60:Y60"/>
    <mergeCell ref="Z60:AA60"/>
    <mergeCell ref="AB60:AC60"/>
    <mergeCell ref="AD60:AF60"/>
    <mergeCell ref="AG60:AH60"/>
    <mergeCell ref="AI60:AJ60"/>
    <mergeCell ref="A61:F61"/>
    <mergeCell ref="G61:H61"/>
    <mergeCell ref="I61:J61"/>
    <mergeCell ref="K61:M61"/>
    <mergeCell ref="N61:P61"/>
    <mergeCell ref="Q61:S61"/>
    <mergeCell ref="AK60:AL60"/>
    <mergeCell ref="AM60:AO60"/>
    <mergeCell ref="AP60:AR60"/>
    <mergeCell ref="A60:F60"/>
    <mergeCell ref="G60:H60"/>
    <mergeCell ref="I60:J60"/>
    <mergeCell ref="K60:M60"/>
    <mergeCell ref="N60:P60"/>
    <mergeCell ref="Q60:S60"/>
    <mergeCell ref="AK61:AL61"/>
    <mergeCell ref="AM61:AO61"/>
    <mergeCell ref="AP61:AR61"/>
    <mergeCell ref="BA61:BG61"/>
    <mergeCell ref="BH61:BJ61"/>
    <mergeCell ref="BK61:BM61"/>
    <mergeCell ref="T61:Y61"/>
    <mergeCell ref="Z61:AA61"/>
    <mergeCell ref="AB61:AC61"/>
    <mergeCell ref="AD61:AF61"/>
    <mergeCell ref="AG61:AH61"/>
    <mergeCell ref="AI61:AJ6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Тефтели из говядины</v>
      </c>
    </row>
    <row r="4" spans="1:3" ht="49.5" customHeight="1" x14ac:dyDescent="0.25">
      <c r="A4" s="184" t="s">
        <v>192</v>
      </c>
      <c r="B4" s="184"/>
      <c r="C4" s="184"/>
    </row>
    <row r="5" spans="1:3" x14ac:dyDescent="0.25">
      <c r="A5" s="1" t="s">
        <v>191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0.11</v>
      </c>
      <c r="C8" s="6" t="s">
        <v>193</v>
      </c>
    </row>
    <row r="9" spans="1:3" x14ac:dyDescent="0.25">
      <c r="A9" s="5" t="s">
        <v>51</v>
      </c>
      <c r="B9" s="52">
        <v>0.15</v>
      </c>
      <c r="C9" s="6" t="s">
        <v>193</v>
      </c>
    </row>
    <row r="10" spans="1:3" x14ac:dyDescent="0.25">
      <c r="A10" s="5" t="s">
        <v>52</v>
      </c>
      <c r="B10" s="52">
        <v>0.03</v>
      </c>
      <c r="C10" s="6" t="s">
        <v>194</v>
      </c>
    </row>
    <row r="11" spans="1:3" x14ac:dyDescent="0.25">
      <c r="A11" s="7" t="s">
        <v>53</v>
      </c>
      <c r="B11" s="53">
        <v>7.0000000000000007E-2</v>
      </c>
      <c r="C11" s="8" t="s">
        <v>194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Тефтели из говядины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7.9601579200000003</v>
      </c>
    </row>
    <row r="3" spans="1:9" x14ac:dyDescent="0.25">
      <c r="A3" t="s">
        <v>16</v>
      </c>
      <c r="B3" s="10" t="s">
        <v>163</v>
      </c>
      <c r="C3" s="9">
        <v>90</v>
      </c>
      <c r="F3" t="s">
        <v>104</v>
      </c>
      <c r="G3">
        <v>12.5360026945</v>
      </c>
    </row>
    <row r="4" spans="1:9" x14ac:dyDescent="0.25">
      <c r="A4" t="s">
        <v>38</v>
      </c>
      <c r="B4" t="s">
        <v>162</v>
      </c>
      <c r="F4" t="s">
        <v>105</v>
      </c>
      <c r="G4">
        <v>10.664859750000002</v>
      </c>
    </row>
    <row r="5" spans="1:9" x14ac:dyDescent="0.25">
      <c r="A5" t="s">
        <v>86</v>
      </c>
      <c r="C5" t="s">
        <v>89</v>
      </c>
      <c r="F5" t="s">
        <v>20</v>
      </c>
      <c r="G5">
        <v>190.15011973049999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1.1271339999999999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25.522837987499997</v>
      </c>
    </row>
    <row r="11" spans="1:9" x14ac:dyDescent="0.25">
      <c r="A11" t="s">
        <v>142</v>
      </c>
      <c r="B11" t="s">
        <v>188</v>
      </c>
      <c r="F11" t="s">
        <v>107</v>
      </c>
      <c r="G11">
        <v>18.3801038625</v>
      </c>
    </row>
    <row r="12" spans="1:9" x14ac:dyDescent="0.25">
      <c r="A12" t="s">
        <v>143</v>
      </c>
      <c r="F12" t="s">
        <v>108</v>
      </c>
      <c r="G12">
        <v>0.82746657749999997</v>
      </c>
    </row>
    <row r="13" spans="1:9" x14ac:dyDescent="0.25">
      <c r="F13" t="s">
        <v>109</v>
      </c>
      <c r="G13">
        <v>3.218714625E-2</v>
      </c>
    </row>
    <row r="14" spans="1:9" x14ac:dyDescent="0.25">
      <c r="F14" t="s">
        <v>110</v>
      </c>
      <c r="G14">
        <v>6.370511999999999E-2</v>
      </c>
    </row>
    <row r="15" spans="1:9" x14ac:dyDescent="0.25">
      <c r="F15" t="s">
        <v>111</v>
      </c>
      <c r="G15">
        <v>0.33093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2023-08-30T10:24:46Z</dcterms:modified>
</cp:coreProperties>
</file>